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Основна информация" sheetId="1" r:id="rId1"/>
    <sheet name="Зз ИСАК" sheetId="4" state="hidden" r:id="rId2"/>
  </sheets>
  <definedNames>
    <definedName name="_GoBack" localSheetId="0">'Основна информация'!#REF!</definedName>
    <definedName name="_xlnm.Print_Area" localSheetId="0">'Основна информация'!$A$1:$F$124</definedName>
    <definedName name="ДА">'Основна информация'!$I$62:$J$62</definedName>
  </definedNames>
  <calcPr calcId="162913"/>
</workbook>
</file>

<file path=xl/calcChain.xml><?xml version="1.0" encoding="utf-8"?>
<calcChain xmlns="http://schemas.openxmlformats.org/spreadsheetml/2006/main">
  <c r="D60" i="1"/>
  <c r="E122" s="1"/>
  <c r="B69" i="4" s="1"/>
  <c r="E121" i="1"/>
  <c r="B68" i="4" s="1"/>
  <c r="B71"/>
  <c r="B70"/>
  <c r="B67"/>
  <c r="B66"/>
  <c r="B65"/>
  <c r="B64"/>
  <c r="B63"/>
  <c r="B62"/>
  <c r="B61"/>
  <c r="B60"/>
  <c r="B59"/>
  <c r="D61" i="1"/>
  <c r="B42" i="4"/>
  <c r="B13"/>
  <c r="B14"/>
  <c r="B15"/>
  <c r="B16"/>
  <c r="B17"/>
  <c r="B18"/>
  <c r="B19"/>
  <c r="B20"/>
  <c r="B21"/>
  <c r="B22"/>
  <c r="B5"/>
  <c r="B6"/>
  <c r="B7"/>
  <c r="B8"/>
  <c r="B9"/>
  <c r="B10"/>
  <c r="B11"/>
  <c r="B12"/>
  <c r="B4"/>
  <c r="B3"/>
  <c r="B1"/>
  <c r="B30"/>
  <c r="M73" i="1"/>
  <c r="M74"/>
  <c r="M76"/>
  <c r="M77"/>
  <c r="M78"/>
  <c r="M79"/>
  <c r="M80"/>
  <c r="B37" i="4"/>
  <c r="B31"/>
  <c r="C51"/>
  <c r="C52"/>
  <c r="C53"/>
  <c r="C54"/>
  <c r="C55"/>
  <c r="C56"/>
  <c r="C57"/>
  <c r="B57" l="1"/>
  <c r="B56"/>
  <c r="B55"/>
  <c r="B54"/>
  <c r="B53"/>
  <c r="B52"/>
  <c r="B51"/>
  <c r="B41"/>
  <c r="B50"/>
  <c r="B48"/>
  <c r="B49"/>
  <c r="B47"/>
  <c r="B45"/>
  <c r="B46"/>
  <c r="B44"/>
  <c r="B40"/>
  <c r="B39"/>
  <c r="B38"/>
  <c r="B32"/>
  <c r="B36"/>
  <c r="B33"/>
  <c r="B35"/>
  <c r="B34"/>
  <c r="B29"/>
  <c r="B28"/>
  <c r="B27"/>
  <c r="B26"/>
  <c r="B25"/>
  <c r="B24"/>
  <c r="B23"/>
  <c r="B2"/>
  <c r="F75" i="1" l="1"/>
  <c r="F72"/>
  <c r="E81" l="1"/>
  <c r="E82" s="1"/>
  <c r="B58" i="4" l="1"/>
  <c r="B43" l="1"/>
</calcChain>
</file>

<file path=xl/sharedStrings.xml><?xml version="1.0" encoding="utf-8"?>
<sst xmlns="http://schemas.openxmlformats.org/spreadsheetml/2006/main" count="288" uniqueCount="246">
  <si>
    <t>ОСНОВНА ИНФОРМАЦИЯ ЗА ПРОЕКТНОТО ПРЕДЛОЖЕНИЕ</t>
  </si>
  <si>
    <t>по подмярка 7.2 Инвестиции в създаването, подобряването или разширяването на всички видове малка по мащаби инфраструктура</t>
  </si>
  <si>
    <t>I. Наименование на кандидата</t>
  </si>
  <si>
    <t>Населено място, където ще се реализира проекта (село/град, пощ. код, община, област)</t>
  </si>
  <si>
    <t>II. ОПИСАНИЕ НА КАНДИДАТА</t>
  </si>
  <si>
    <t>1. За общини:</t>
  </si>
  <si>
    <t>ЕИК на кандидата:</t>
  </si>
  <si>
    <t>2. За кмета на общината и/или представляващия кандидата:</t>
  </si>
  <si>
    <t>Име, Презиме, Фамилия</t>
  </si>
  <si>
    <t>ЕГН:</t>
  </si>
  <si>
    <t>Лична карта №:</t>
  </si>
  <si>
    <t>валидна до:</t>
  </si>
  <si>
    <t>издадена от:</t>
  </si>
  <si>
    <t>Данни за банкова сметка:</t>
  </si>
  <si>
    <t>Име на обслужваща банка:</t>
  </si>
  <si>
    <t>IBAN:</t>
  </si>
  <si>
    <t>BIC:</t>
  </si>
  <si>
    <t>Адрес:</t>
  </si>
  <si>
    <t>Седалище/постоянен адрес на кандидата:</t>
  </si>
  <si>
    <t>Пощ. код:</t>
  </si>
  <si>
    <t>Улица:</t>
  </si>
  <si>
    <t>№</t>
  </si>
  <si>
    <t>бл.</t>
  </si>
  <si>
    <t>вх.</t>
  </si>
  <si>
    <t>ап. №</t>
  </si>
  <si>
    <t>Община:</t>
  </si>
  <si>
    <t>Област:</t>
  </si>
  <si>
    <t>Eлектронен адрес, който да е асоцииран към профила на кандидата в ИСУН и който не трябва да се променя в периода на кандидатстване и оценка</t>
  </si>
  <si>
    <t>Пълномощно №:</t>
  </si>
  <si>
    <t>Заповед на кмета №/дата:</t>
  </si>
  <si>
    <t>1. Кратко описание на проектното предложение:</t>
  </si>
  <si>
    <t>1.1 Вид на инвестициите</t>
  </si>
  <si>
    <t>Строителство, изграждане, обновяване, реконструкция, рехабилитация и/или ремонт на:</t>
  </si>
  <si>
    <t>Оборудване и/или обзавеждане за:</t>
  </si>
  <si>
    <t>Общи разходи, свързани с проекта:</t>
  </si>
  <si>
    <t>Други:</t>
  </si>
  <si>
    <t>2. Юридически статус на кандидата:</t>
  </si>
  <si>
    <t>От дата</t>
  </si>
  <si>
    <t>В периода</t>
  </si>
  <si>
    <t>3. Заявявам междинно плащане в размер на:</t>
  </si>
  <si>
    <t>3.1.  Първо междинно плащане</t>
  </si>
  <si>
    <t>Кратко описание на етапа:</t>
  </si>
  <si>
    <t>Максимален брой точки</t>
  </si>
  <si>
    <t>Проектът се реализира на територията на община от областите Плевен или Ловеч</t>
  </si>
  <si>
    <t>Проектът се реализира на територията на община от областите Видин, Враца или Монтана</t>
  </si>
  <si>
    <t>Брой население, което ще се възползва от подобрените основни услуги и обхвата на териториално въздействие</t>
  </si>
  <si>
    <t>Критерии за подбор на проектни предложения с включени инвестиции за изграждане и/или обновяване на площи, за широко обществено ползване, предназначени за трайно задоволяване на обществени потребности от общинско значение</t>
  </si>
  <si>
    <t xml:space="preserve">Инвестицията се изпълнява в едно или повече населени места, разположени на територията на общината, с общо население до 1000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 </t>
  </si>
  <si>
    <t>Инвестицията се изпълнява в едно или повече населени места, разположени на територията на общината, с общо население от 1001 до 1500 души,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</si>
  <si>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 xml:space="preserve">Инвестицията се изпълнява в едно или повече населени места, разположени на територията на общината, с общо население от 1501 до 2000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 </t>
  </si>
  <si>
    <t>Инвестицията се изпълнява в едно или повече населени места, разположени на територията на общината, с общо население от 2001 до 2500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</si>
  <si>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>Инвестицията се изпълнява в едно или повече населени места, разположени на територията на общината, с общо население над 2501 души (по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г.) - отчита се броят на населението само на населеното място/населените места, в които ще се изпълняват инвестициите</t>
  </si>
  <si>
    <t>V.   ДЕКЛАРАЦИИ</t>
  </si>
  <si>
    <t xml:space="preserve">С подписване на основната информация за проектното предложение декларирам, че: 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</si>
  <si>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растеж“</t>
  </si>
  <si>
    <t>Осигурил/а съм финансови средства за извършване на инвестицията</t>
  </si>
  <si>
    <t>Дейностите, включени в проекта не са физически започнати и/или извършени преди подаването на проектното предложение</t>
  </si>
  <si>
    <t>Запознат/а съм с правилата за отпускане на финансова помощ по Програма за развитие на селските райони за периода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</si>
  <si>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</si>
  <si>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Представените от мен данни в електронен формат са идентични с документите на хартиен носител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</si>
  <si>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 декември 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</si>
  <si>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Програмата за развитие на селските райони за периода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</si>
  <si>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Декларирам, че след извършване на инвестицията проектът:</t>
  </si>
  <si>
    <t>Известно ми е, че нося наказателна отговорност по чл. 248а, ал. 2 и 3 от Наказателния кодекс за представяне на неверни сведения</t>
  </si>
  <si>
    <t>За срок от пет години от получаване на окончателното плащане по административния договор се задължавам да:</t>
  </si>
  <si>
    <t>Съхранявам документите, свързани с подпомаганите дейности</t>
  </si>
  <si>
    <t>Осигурявам достъп на територията на сградата за извършване на контролни дейности на упълномощените за това лица и да показвам необходимите документи за този контрол</t>
  </si>
  <si>
    <t>Да поддържам съответствие с условията, станали основание за избора ми пред други кандидати</t>
  </si>
  <si>
    <t>VI. Форма за наблюдение и оценка</t>
  </si>
  <si>
    <t>Вид инвестиция</t>
  </si>
  <si>
    <t>Изграждане, кв.м.</t>
  </si>
  <si>
    <t>Обновяване, кв.м.</t>
  </si>
  <si>
    <t>Вид на площите (моля, опишете)</t>
  </si>
  <si>
    <t>Площи за широко обществено ползване, предназначени за трайно задоволяване на обществените потребности от общинско значение</t>
  </si>
  <si>
    <t>При изпълнение на дейностите по проекта ще бъде създадена заетост:</t>
  </si>
  <si>
    <t>След изпълнение на дейностите по проекта ще бъде създадена заетост:</t>
  </si>
  <si>
    <t>С изпълнение на дейностите по проекта се внедряват нови продукти/процеси/технологии:</t>
  </si>
  <si>
    <t>Показатели за изпълнение по проекта:</t>
  </si>
  <si>
    <t>Показател за изпълнение</t>
  </si>
  <si>
    <t>Стойност</t>
  </si>
  <si>
    <t>O.1</t>
  </si>
  <si>
    <t>Общо публични разходи, лв.</t>
  </si>
  <si>
    <t>O.2</t>
  </si>
  <si>
    <t>Общо инвестиции, лв.</t>
  </si>
  <si>
    <t>O.3</t>
  </si>
  <si>
    <t>Брой операции, получаващи подкрепа</t>
  </si>
  <si>
    <t>O.15</t>
  </si>
  <si>
    <t xml:space="preserve">Брой на жителите, които се ползват от подобрените услуги/инфраструктура </t>
  </si>
  <si>
    <t>Населено място - гр./с.</t>
  </si>
  <si>
    <t>3.2. Второ междинно плащане (само при инвестиции включващи СМР)</t>
  </si>
  <si>
    <t>стойност на първо междинно плащане в лева</t>
  </si>
  <si>
    <t>I.</t>
  </si>
  <si>
    <t>1.1</t>
  </si>
  <si>
    <t>1.2</t>
  </si>
  <si>
    <t>II.</t>
  </si>
  <si>
    <t>2.1</t>
  </si>
  <si>
    <t>2.2</t>
  </si>
  <si>
    <t>2.3</t>
  </si>
  <si>
    <t>2.4</t>
  </si>
  <si>
    <t>2.5</t>
  </si>
  <si>
    <t>Максимален праг</t>
  </si>
  <si>
    <t>Критерий</t>
  </si>
  <si>
    <r>
  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</t>
    </r>
    <r>
      <rPr>
        <u/>
        <sz val="11"/>
        <rFont val="Times New Roman"/>
        <family val="1"/>
        <charset val="204"/>
      </rPr>
      <t>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 и Европейския фонд за морско дело и рибарство, и за отмяна на Регламент (ЕО) № 1083/2006 на Съвета,</t>
    </r>
    <r>
      <rPr>
        <sz val="11"/>
        <rFont val="Times New Roman"/>
        <family val="1"/>
        <charset val="204"/>
      </rPr>
      <t xml:space="preserve"> както и други публични средства за разходите, за които кандидатствам с настоящият проект.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</si>
  <si>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</si>
  <si>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</si>
  <si>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</si>
  <si>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</si>
  <si>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</si>
  <si>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</si>
  <si>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</si>
  <si>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>invest_2</t>
  </si>
  <si>
    <t>opis_smr</t>
  </si>
  <si>
    <t>opis_oborudvane</t>
  </si>
  <si>
    <t>opis_pc</t>
  </si>
  <si>
    <t>opis_obshi</t>
  </si>
  <si>
    <t>opis_other</t>
  </si>
  <si>
    <t>urid_status</t>
  </si>
  <si>
    <t>sum_razhodi</t>
  </si>
  <si>
    <t>subs_zaiavena</t>
  </si>
  <si>
    <t>mejd_1</t>
  </si>
  <si>
    <t>mejd_1_sum_razhodi</t>
  </si>
  <si>
    <t>mejd_1_opis</t>
  </si>
  <si>
    <t>mejd_2</t>
  </si>
  <si>
    <t>mejd_2_sum_razhodi</t>
  </si>
  <si>
    <t>mejd_2_opis</t>
  </si>
  <si>
    <t>bez_prihodi</t>
  </si>
  <si>
    <t>kriterii_2_1_1</t>
  </si>
  <si>
    <t>kriterii_2_1_2</t>
  </si>
  <si>
    <t>kriterii_2_2_1</t>
  </si>
  <si>
    <t>kriterii_2_2_2</t>
  </si>
  <si>
    <t>kriterii_2_2_3</t>
  </si>
  <si>
    <t>kriterii_2_2_4</t>
  </si>
  <si>
    <t>kriterii_2_2_5</t>
  </si>
  <si>
    <t>sum_tochki_2</t>
  </si>
  <si>
    <r>
      <t xml:space="preserve">III. ОПИСАНИЕ НА ПРОЕКТНОТО ПРЕДЛОЖЕНИЕ </t>
    </r>
    <r>
      <rPr>
        <b/>
        <i/>
        <sz val="10"/>
        <color theme="1"/>
        <rFont val="Times New Roman"/>
        <family val="1"/>
        <charset val="204"/>
      </rPr>
      <t>(Подробно описание на проектното предложение се извършва във формуляра за кандидатстване)</t>
    </r>
  </si>
  <si>
    <t>Община</t>
  </si>
  <si>
    <t>ДА</t>
  </si>
  <si>
    <t>Изберете от падащото меню</t>
  </si>
  <si>
    <t>ЗА СКРИВАНЕ</t>
  </si>
  <si>
    <t xml:space="preserve"> - ще генерира нетни приходи
 - няма да генерира нетни приходи
 (От падащото меню се избира вярната опция)</t>
  </si>
  <si>
    <t>ще генерира нетни приходи</t>
  </si>
  <si>
    <t>няма да генерира нетни приходи</t>
  </si>
  <si>
    <t>Описание:</t>
  </si>
  <si>
    <t>НЕ Е ПРИЛОЖИМО</t>
  </si>
  <si>
    <t xml:space="preserve">(Моля, изберете вярното твърдение от падащото меню. Ако сте отбелязали „Да“, моля, посочете брой създадени работни места и вида на заетостта – временна/сезонна) </t>
  </si>
  <si>
    <t>(Моля, изберете вярното твърдение от падащото меню. Ако сте отбелязали „Да“, моля, посочете вида на иновацията )</t>
  </si>
  <si>
    <r>
      <t xml:space="preserve">Кандидатствам за:
</t>
    </r>
    <r>
      <rPr>
        <i/>
        <sz val="12"/>
        <color theme="1"/>
        <rFont val="Times New Roman"/>
        <family val="1"/>
        <charset val="204"/>
      </rPr>
      <t>(Изберете от падащото меню)</t>
    </r>
  </si>
  <si>
    <t>Заявен брой точки</t>
  </si>
  <si>
    <t>Юридическо лице с нестопанска цел (ЮЛНЦ), регистрирано по Закона за юридическите лица с нестопанска цел</t>
  </si>
  <si>
    <t>Читалище, регистрирано по Закона за народните читалища</t>
  </si>
  <si>
    <t>ВиК оператор</t>
  </si>
  <si>
    <t>Основна информация за проектното предложение</t>
  </si>
  <si>
    <t>1.2. Кратко описание на инвестицията, за която се кандидатства:</t>
  </si>
  <si>
    <r>
      <t xml:space="preserve">Инфраструктура в Северозападен район
</t>
    </r>
    <r>
      <rPr>
        <i/>
        <sz val="11"/>
        <rFont val="Times New Roman"/>
        <family val="1"/>
        <charset val="204"/>
      </rPr>
      <t>Проектът се реализира на територията на община, разположена в границите на Северозападен район на Р България.</t>
    </r>
  </si>
  <si>
    <r>
      <t xml:space="preserve">Упълномощено лице </t>
    </r>
    <r>
      <rPr>
        <i/>
        <sz val="11"/>
        <color theme="1"/>
        <rFont val="Times New Roman"/>
        <family val="1"/>
        <charset val="204"/>
      </rPr>
      <t>(в случай, че има такова)</t>
    </r>
    <r>
      <rPr>
        <b/>
        <sz val="11"/>
        <color theme="1"/>
        <rFont val="Times New Roman"/>
        <family val="1"/>
        <charset val="204"/>
      </rPr>
      <t>:</t>
    </r>
  </si>
  <si>
    <t>Подпис и печат:</t>
  </si>
  <si>
    <t>Дата:</t>
  </si>
  <si>
    <t>Име на кандидата:</t>
  </si>
  <si>
    <t>kandidat</t>
  </si>
  <si>
    <t>EIK</t>
  </si>
  <si>
    <t>kmet_imena</t>
  </si>
  <si>
    <t>EGN_kmet</t>
  </si>
  <si>
    <t>lichna_karta_nomer</t>
  </si>
  <si>
    <t>ime_banka</t>
  </si>
  <si>
    <t>IBAN_nomer</t>
  </si>
  <si>
    <t>BIC_nomer</t>
  </si>
  <si>
    <t>adres_banka</t>
  </si>
  <si>
    <t>adres_kandidat</t>
  </si>
  <si>
    <t>adres_obsthiba</t>
  </si>
  <si>
    <t>adres_oblast</t>
  </si>
  <si>
    <t>adres_post_code</t>
  </si>
  <si>
    <t>adres_ulica</t>
  </si>
  <si>
    <t>adres_ulica_nomer</t>
  </si>
  <si>
    <t>adres_blok_nomer</t>
  </si>
  <si>
    <t>adres_vhod_kandidat</t>
  </si>
  <si>
    <t>adres_apartament</t>
  </si>
  <si>
    <t>mail_ISUN</t>
  </si>
  <si>
    <t>palnom_validnost_lk</t>
  </si>
  <si>
    <t>lk_izdadena</t>
  </si>
  <si>
    <t>palnom_lk_izdadena</t>
  </si>
  <si>
    <t>validnost_lk</t>
  </si>
  <si>
    <t>2.1. Кандидатствам по обява за определяне на прием №:</t>
  </si>
  <si>
    <t>priem_zapoved</t>
  </si>
  <si>
    <t>priem_ot</t>
  </si>
  <si>
    <t>priem_period</t>
  </si>
  <si>
    <t>procent_zaiaven</t>
  </si>
  <si>
    <t>стойност на второ междинно плащане в лева</t>
  </si>
  <si>
    <r>
      <t xml:space="preserve">IV. Заявено изпълнение на критериите за подбор 
</t>
    </r>
    <r>
      <rPr>
        <i/>
        <sz val="12"/>
        <color theme="1"/>
        <rFont val="Times New Roman"/>
        <family val="1"/>
        <charset val="204"/>
      </rPr>
      <t>- Кандидатът отбелязва/посочва в колона „Кандидатствам за“ кое минимално изискване от съответния критерий изпълнява.</t>
    </r>
  </si>
  <si>
    <t>monitor_zeleni_novi</t>
  </si>
  <si>
    <t>monitor_zeleni_rekon</t>
  </si>
  <si>
    <t>monitor_zeleni_vid</t>
  </si>
  <si>
    <t>ИЗБЕРЕТЕ ОТ ПАДАЩОТО МЕНЮ</t>
  </si>
  <si>
    <t>monitor_zaetost</t>
  </si>
  <si>
    <t>monitor_vrzaetost</t>
  </si>
  <si>
    <t>monitor_opis_zaetost</t>
  </si>
  <si>
    <t>monitor_opis_vr_zaetost</t>
  </si>
  <si>
    <t>monitor_novi_techn</t>
  </si>
  <si>
    <t>monitor_opis_novi_techn</t>
  </si>
  <si>
    <t>pokazatel_o1</t>
  </si>
  <si>
    <t>pokazatel_o2</t>
  </si>
  <si>
    <t>pokazatel_o3</t>
  </si>
  <si>
    <t>pokazatel_o15</t>
  </si>
  <si>
    <t>ДОПЪЛНИТЕЛНИ РАЗЯСНЕНИЯ ЗА НАЧИНА НА ПОПЪЛВАНЕ</t>
  </si>
  <si>
    <t>Въвежда се наименование на кандидата.</t>
  </si>
  <si>
    <t>Въвежда се населеното място, община и област, където ще бъде изпълнена инвестицията.</t>
  </si>
  <si>
    <r>
      <t>Въвеждат се само цифри,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" (интервал) се въвежда ЕИК</t>
    </r>
  </si>
  <si>
    <t>Въвеждат се трите имена по лична карта на кмета на Общината.</t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</si>
  <si>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ЕГН
съгласно лична карта.</t>
    </r>
  </si>
  <si>
    <r>
      <t>Само с цифри 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номера на личната карта.</t>
    </r>
  </si>
  <si>
    <t>Въвежда се датата до която е валидна личната карата във формат : дд.мм.гггг</t>
  </si>
  <si>
    <t>Въвежда се издателя на личната карта</t>
  </si>
  <si>
    <t>Въвежда се името на обслужващата банка</t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</si>
  <si>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IBAN на банковата
сметка, по която желаете да се преведе безвъзмездната финансова помощ
по проекта.</t>
    </r>
  </si>
  <si>
    <r>
      <t>Без използването на "</t>
    </r>
    <r>
      <rPr>
        <sz val="10"/>
        <color theme="1"/>
        <rFont val="Times New Roman"/>
        <family val="1"/>
        <charset val="204"/>
      </rPr>
      <t>␣</t>
    </r>
    <r>
      <rPr>
        <i/>
        <sz val="10"/>
        <color theme="1"/>
        <rFont val="Times New Roman"/>
        <family val="1"/>
        <charset val="204"/>
      </rPr>
      <t>' (интервал) се въвежда BIC кода на
обслужващата банка.</t>
    </r>
  </si>
  <si>
    <t>Въвежда се адреса на обслужващата банка.</t>
  </si>
  <si>
    <t>В полето се въвежда името на населеното място по седалище на
управление. Пощенският код се въвежда само с цифри без използването на интервал.</t>
  </si>
  <si>
    <t>Въвежда се електронния адрес за кореспонденция.</t>
  </si>
  <si>
    <t>Въвеждат се трите имена по лична карта на упълномощения.</t>
  </si>
  <si>
    <t>Въвежда се номера на пълномощното и данни за нотариалната заверка за кандидати различни от общини. За кандидати общини  се въвежда заповед на кмета, №/дата.</t>
  </si>
  <si>
    <t>Въвежда се кратко описание на предвидените инвестиции по проекта.</t>
  </si>
  <si>
    <t>Въвежда се кратко описание на предвидените инвестиции по видове.</t>
  </si>
  <si>
    <t>Въвежда се номера на обявата за прием.</t>
  </si>
  <si>
    <t>Въвежда се датата на обявата за прием.</t>
  </si>
  <si>
    <t>Въвежда се периода на прием - времеви интервал.</t>
  </si>
  <si>
    <t>Посочва се размера на разходите за които се кандидатства - в лева.</t>
  </si>
  <si>
    <t>Въвежда се % (процента) заявено финансово подпомагане.</t>
  </si>
  <si>
    <t>В случай на междинно плащане, изберете от падащото меню отговор "ДА"</t>
  </si>
  <si>
    <t>Описва се етапа на завършеност на заявените за междинно плащане дейности.</t>
  </si>
  <si>
    <t>Записва се стойноста на междинното плащане.</t>
  </si>
  <si>
    <t xml:space="preserve">Отбелязва се чрез избиране на отговор от падащото меню. Отговор "ДА" се избра в слуичаите на изпълнените на условията по съответния критерий. В случай, че няма съответствие с дадения критерий се избрара "Не е приложимо" от падащото меню за всеки критерий. </t>
  </si>
  <si>
    <t>Точите се отбелязват в зависимост от областта, в която попада съответна община. He се изисква обосновка и прилагане на допълнителни документи,
обосноваващи заявения брой точки</t>
  </si>
  <si>
    <t>ДЕКЛАРАТИВНА ЧАСТ</t>
  </si>
  <si>
    <t>От падащото меню се избира дали проекта ще генерира или няма да
генерира нетни приходи</t>
  </si>
  <si>
    <t>Попълва се слея разпечатване на екземпляра, преди сканиране.</t>
  </si>
  <si>
    <t>Въвеждане на допълнителна информация във Форма за наблюдение и оценка</t>
  </si>
  <si>
    <t>Описва се информация за заетоста която ще се създаде по време на изпълнение на прокета.</t>
  </si>
  <si>
    <t>Описва се информация за заетоста която ще се създаде след изпълнение на прокета.</t>
  </si>
  <si>
    <t>Описва се информация за внедрените нови продукти/процеси/технологии с изпълнение на прокета.</t>
  </si>
  <si>
    <t>Записва се броя на жителите, които ще ползват подобрените услуги/инфраструктура.</t>
  </si>
  <si>
    <t>Описва се вида на строителните дейности ( изграждане и/или обновяване ); допълва  се вида на площите.</t>
  </si>
  <si>
    <t>Отбелязва се в съответствие на проекта по данни на Националния статистически институт към края на годината, предхождаща датата на кандидатстване; за приеми на заявления за подпомагане, обявени през първото тримесечие на 2018 г. се отчитат данни на Националния статистически институт към 31.12.2016 г.</t>
  </si>
  <si>
    <t>2.2. Общ размер на разходите по проекта:</t>
  </si>
  <si>
    <t xml:space="preserve">2.3. Максимален размер на безвъзмездната финансова помощ в процентно съотношение, спрямо допустимите за подпомагане разходи.
</t>
  </si>
  <si>
    <t xml:space="preserve">Общ размер на безвъзмездната финансовата помощ: </t>
  </si>
  <si>
    <r>
      <rPr>
        <sz val="11"/>
        <color rgb="FF000000"/>
        <rFont val="Times New Roman"/>
        <family val="1"/>
        <charset val="204"/>
      </rPr>
      <t>И</t>
    </r>
    <r>
      <rPr>
        <sz val="11"/>
        <color theme="1"/>
        <rFont val="Times New Roman"/>
        <family val="1"/>
        <charset val="204"/>
      </rPr>
      <t>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значение.</t>
    </r>
  </si>
  <si>
    <t xml:space="preserve">Приложение № 6:
Към Условията за кандидатстване
</t>
  </si>
</sst>
</file>

<file path=xl/styles.xml><?xml version="1.0" encoding="utf-8"?>
<styleSheet xmlns="http://schemas.openxmlformats.org/spreadsheetml/2006/main">
  <numFmts count="7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  <numFmt numFmtId="166" formatCode="000000000"/>
    <numFmt numFmtId="167" formatCode="_-* #,##0.00\ [$лв.-402]_-;\-* #,##0.00\ [$лв.-402]_-;_-* &quot;-&quot;??\ [$лв.-402]_-;_-@_-"/>
    <numFmt numFmtId="168" formatCode="_-* #,##0\ _л_в_._-;\-* #,##0\ _л_в_._-;_-* &quot;-&quot;??\ _л_в_.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67">
    <xf numFmtId="0" fontId="0" fillId="0" borderId="0" xfId="0"/>
    <xf numFmtId="0" fontId="12" fillId="2" borderId="1" xfId="0" applyFont="1" applyFill="1" applyBorder="1" applyAlignment="1" applyProtection="1">
      <alignment horizontal="center" vertical="center" wrapText="1"/>
    </xf>
    <xf numFmtId="49" fontId="13" fillId="3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right" vertical="center" wrapText="1"/>
    </xf>
    <xf numFmtId="0" fontId="2" fillId="0" borderId="0" xfId="2"/>
    <xf numFmtId="0" fontId="2" fillId="0" borderId="0" xfId="2" quotePrefix="1"/>
    <xf numFmtId="0" fontId="2" fillId="0" borderId="0" xfId="2" applyFill="1"/>
    <xf numFmtId="0" fontId="11" fillId="2" borderId="1" xfId="0" applyFont="1" applyFill="1" applyBorder="1" applyAlignment="1" applyProtection="1">
      <alignment horizontal="center" vertical="center" wrapText="1"/>
    </xf>
    <xf numFmtId="0" fontId="2" fillId="0" borderId="0" xfId="2" applyFill="1" applyBorder="1"/>
    <xf numFmtId="0" fontId="1" fillId="0" borderId="0" xfId="2" applyFont="1" applyFill="1" applyBorder="1"/>
    <xf numFmtId="0" fontId="2" fillId="0" borderId="0" xfId="2" applyFill="1" applyBorder="1" applyAlignment="1">
      <alignment wrapText="1"/>
    </xf>
    <xf numFmtId="0" fontId="2" fillId="0" borderId="0" xfId="2" applyFill="1" applyBorder="1" applyProtection="1"/>
    <xf numFmtId="0" fontId="1" fillId="0" borderId="0" xfId="2" applyFont="1" applyFill="1" applyBorder="1" applyProtection="1"/>
    <xf numFmtId="14" fontId="2" fillId="0" borderId="0" xfId="2" applyNumberFormat="1" applyFill="1" applyBorder="1" applyAlignment="1">
      <alignment wrapText="1"/>
    </xf>
    <xf numFmtId="0" fontId="2" fillId="0" borderId="0" xfId="2" quotePrefix="1" applyFill="1" applyBorder="1"/>
    <xf numFmtId="0" fontId="2" fillId="0" borderId="0" xfId="2" quotePrefix="1" applyFill="1" applyBorder="1" applyAlignment="1">
      <alignment wrapText="1"/>
    </xf>
    <xf numFmtId="14" fontId="2" fillId="0" borderId="0" xfId="2" applyNumberFormat="1" applyFill="1" applyBorder="1" applyAlignment="1"/>
    <xf numFmtId="0" fontId="2" fillId="0" borderId="0" xfId="2" applyFill="1" applyBorder="1" applyAlignment="1"/>
    <xf numFmtId="3" fontId="2" fillId="0" borderId="0" xfId="2" applyNumberFormat="1" applyFill="1" applyBorder="1" applyAlignment="1">
      <alignment wrapText="1"/>
    </xf>
    <xf numFmtId="0" fontId="14" fillId="0" borderId="0" xfId="0" applyFont="1" applyProtection="1"/>
    <xf numFmtId="0" fontId="14" fillId="6" borderId="0" xfId="0" applyFont="1" applyFill="1" applyProtection="1"/>
    <xf numFmtId="0" fontId="4" fillId="6" borderId="0" xfId="0" applyFont="1" applyFill="1" applyBorder="1" applyProtection="1"/>
    <xf numFmtId="0" fontId="4" fillId="6" borderId="0" xfId="0" applyFont="1" applyFill="1" applyProtection="1"/>
    <xf numFmtId="0" fontId="4" fillId="0" borderId="0" xfId="0" applyFont="1" applyProtection="1"/>
    <xf numFmtId="0" fontId="4" fillId="6" borderId="0" xfId="0" applyFont="1" applyFill="1" applyBorder="1" applyAlignment="1" applyProtection="1"/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12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/>
    </xf>
    <xf numFmtId="0" fontId="17" fillId="3" borderId="1" xfId="0" applyFont="1" applyFill="1" applyBorder="1" applyAlignment="1" applyProtection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7" fillId="3" borderId="1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/>
    <xf numFmtId="0" fontId="4" fillId="0" borderId="1" xfId="0" applyFont="1" applyBorder="1" applyAlignment="1" applyProtection="1">
      <alignment vertical="top"/>
    </xf>
    <xf numFmtId="0" fontId="4" fillId="0" borderId="1" xfId="0" applyFont="1" applyBorder="1" applyAlignment="1" applyProtection="1"/>
    <xf numFmtId="0" fontId="4" fillId="0" borderId="6" xfId="0" applyFont="1" applyBorder="1" applyAlignment="1" applyProtection="1">
      <alignment vertical="top"/>
    </xf>
    <xf numFmtId="0" fontId="4" fillId="6" borderId="0" xfId="0" applyFont="1" applyFill="1" applyAlignment="1" applyProtection="1"/>
    <xf numFmtId="0" fontId="9" fillId="2" borderId="1" xfId="0" applyFont="1" applyFill="1" applyBorder="1" applyAlignment="1" applyProtection="1">
      <alignment horizontal="center" wrapText="1"/>
    </xf>
    <xf numFmtId="0" fontId="3" fillId="2" borderId="1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left" vertical="top"/>
    </xf>
    <xf numFmtId="0" fontId="4" fillId="2" borderId="1" xfId="0" applyFont="1" applyFill="1" applyBorder="1" applyAlignment="1" applyProtection="1">
      <alignment horizont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25" fillId="7" borderId="1" xfId="0" applyFont="1" applyFill="1" applyBorder="1" applyAlignment="1">
      <alignment wrapText="1"/>
    </xf>
    <xf numFmtId="0" fontId="25" fillId="7" borderId="0" xfId="0" applyFont="1" applyFill="1" applyBorder="1" applyAlignment="1">
      <alignment wrapText="1"/>
    </xf>
    <xf numFmtId="0" fontId="25" fillId="7" borderId="0" xfId="0" applyFont="1" applyFill="1" applyAlignment="1">
      <alignment wrapText="1"/>
    </xf>
    <xf numFmtId="0" fontId="25" fillId="7" borderId="1" xfId="0" applyFont="1" applyFill="1" applyBorder="1" applyAlignment="1">
      <alignment horizontal="left" vertical="top" wrapText="1"/>
    </xf>
    <xf numFmtId="0" fontId="25" fillId="7" borderId="1" xfId="0" applyFont="1" applyFill="1" applyBorder="1" applyAlignment="1">
      <alignment horizontal="left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left" vertical="center" wrapText="1"/>
    </xf>
    <xf numFmtId="0" fontId="25" fillId="7" borderId="9" xfId="0" applyFont="1" applyFill="1" applyBorder="1" applyAlignment="1">
      <alignment horizontal="left" vertical="center" wrapText="1"/>
    </xf>
    <xf numFmtId="0" fontId="25" fillId="7" borderId="7" xfId="0" applyFont="1" applyFill="1" applyBorder="1" applyAlignment="1">
      <alignment horizontal="left" vertical="center" wrapText="1"/>
    </xf>
    <xf numFmtId="0" fontId="25" fillId="0" borderId="0" xfId="0" applyFont="1" applyAlignment="1">
      <alignment wrapText="1"/>
    </xf>
    <xf numFmtId="0" fontId="19" fillId="7" borderId="1" xfId="0" applyFont="1" applyFill="1" applyBorder="1" applyAlignment="1">
      <alignment horizontal="center" vertical="center" wrapText="1"/>
    </xf>
    <xf numFmtId="0" fontId="28" fillId="7" borderId="0" xfId="0" applyFont="1" applyFill="1" applyAlignment="1">
      <alignment wrapText="1"/>
    </xf>
    <xf numFmtId="0" fontId="29" fillId="2" borderId="1" xfId="0" applyFont="1" applyFill="1" applyBorder="1" applyAlignment="1" applyProtection="1">
      <alignment horizontal="center" vertical="center" wrapText="1"/>
    </xf>
    <xf numFmtId="0" fontId="5" fillId="7" borderId="0" xfId="0" applyFont="1" applyFill="1" applyAlignment="1">
      <alignment wrapText="1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25" fillId="7" borderId="6" xfId="0" applyFont="1" applyFill="1" applyBorder="1" applyAlignment="1">
      <alignment horizontal="left" vertical="center" wrapText="1"/>
    </xf>
    <xf numFmtId="0" fontId="25" fillId="7" borderId="7" xfId="0" applyFont="1" applyFill="1" applyBorder="1" applyAlignment="1">
      <alignment horizontal="left" vertical="center" wrapText="1"/>
    </xf>
    <xf numFmtId="0" fontId="25" fillId="7" borderId="5" xfId="0" applyFont="1" applyFill="1" applyBorder="1" applyAlignment="1">
      <alignment horizontal="left" wrapText="1"/>
    </xf>
    <xf numFmtId="0" fontId="25" fillId="7" borderId="17" xfId="0" applyFont="1" applyFill="1" applyBorder="1" applyAlignment="1">
      <alignment horizontal="left" wrapText="1"/>
    </xf>
    <xf numFmtId="0" fontId="25" fillId="7" borderId="1" xfId="0" applyFont="1" applyFill="1" applyBorder="1" applyAlignment="1">
      <alignment horizontal="left" vertical="center" wrapText="1"/>
    </xf>
    <xf numFmtId="0" fontId="4" fillId="0" borderId="14" xfId="0" applyFont="1" applyBorder="1" applyAlignment="1" applyProtection="1">
      <alignment horizontal="left" vertical="top"/>
      <protection locked="0"/>
    </xf>
    <xf numFmtId="0" fontId="4" fillId="0" borderId="15" xfId="0" applyFont="1" applyBorder="1" applyAlignment="1" applyProtection="1">
      <alignment horizontal="left" vertical="top"/>
      <protection locked="0"/>
    </xf>
    <xf numFmtId="0" fontId="7" fillId="2" borderId="5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top"/>
      <protection locked="0"/>
    </xf>
    <xf numFmtId="0" fontId="4" fillId="0" borderId="11" xfId="0" applyFont="1" applyBorder="1" applyAlignment="1" applyProtection="1">
      <alignment horizontal="left" wrapText="1"/>
    </xf>
    <xf numFmtId="0" fontId="4" fillId="0" borderId="12" xfId="0" applyFont="1" applyBorder="1" applyAlignment="1" applyProtection="1">
      <alignment horizontal="left" wrapText="1"/>
    </xf>
    <xf numFmtId="0" fontId="4" fillId="0" borderId="13" xfId="0" applyFont="1" applyBorder="1" applyAlignment="1" applyProtection="1">
      <alignment horizontal="left" wrapText="1"/>
    </xf>
    <xf numFmtId="0" fontId="3" fillId="2" borderId="1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center" wrapText="1"/>
    </xf>
    <xf numFmtId="0" fontId="6" fillId="0" borderId="1" xfId="0" applyFont="1" applyBorder="1" applyAlignment="1" applyProtection="1">
      <alignment horizontal="left" wrapText="1"/>
    </xf>
    <xf numFmtId="0" fontId="23" fillId="2" borderId="2" xfId="0" applyFont="1" applyFill="1" applyBorder="1" applyAlignment="1" applyProtection="1">
      <alignment horizontal="center" vertical="center" wrapText="1"/>
    </xf>
    <xf numFmtId="0" fontId="23" fillId="2" borderId="3" xfId="0" applyFont="1" applyFill="1" applyBorder="1" applyAlignment="1" applyProtection="1">
      <alignment horizontal="center" vertical="center" wrapText="1"/>
    </xf>
    <xf numFmtId="0" fontId="23" fillId="2" borderId="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left" vertical="top" wrapText="1"/>
    </xf>
    <xf numFmtId="0" fontId="23" fillId="2" borderId="1" xfId="0" applyFont="1" applyFill="1" applyBorder="1" applyAlignment="1" applyProtection="1">
      <alignment horizontal="left" vertical="top" wrapText="1"/>
    </xf>
    <xf numFmtId="44" fontId="14" fillId="0" borderId="1" xfId="4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3" fillId="2" borderId="2" xfId="0" applyFont="1" applyFill="1" applyBorder="1" applyAlignment="1" applyProtection="1">
      <alignment horizontal="left" vertical="top"/>
    </xf>
    <xf numFmtId="0" fontId="3" fillId="2" borderId="3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4" fillId="5" borderId="1" xfId="0" applyFont="1" applyFill="1" applyBorder="1" applyAlignment="1" applyProtection="1">
      <alignment horizontal="left" wrapText="1"/>
    </xf>
    <xf numFmtId="0" fontId="12" fillId="2" borderId="1" xfId="0" applyFont="1" applyFill="1" applyBorder="1" applyAlignment="1" applyProtection="1">
      <alignment horizontal="left" vertical="top" wrapText="1"/>
    </xf>
    <xf numFmtId="0" fontId="15" fillId="4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5" borderId="2" xfId="0" applyFont="1" applyFill="1" applyBorder="1" applyAlignment="1" applyProtection="1">
      <alignment horizontal="left" vertical="top"/>
    </xf>
    <xf numFmtId="0" fontId="4" fillId="5" borderId="3" xfId="0" applyFont="1" applyFill="1" applyBorder="1" applyAlignment="1" applyProtection="1">
      <alignment horizontal="left" vertical="top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left" vertical="top"/>
      <protection locked="0"/>
    </xf>
    <xf numFmtId="0" fontId="4" fillId="5" borderId="1" xfId="0" applyFont="1" applyFill="1" applyBorder="1" applyAlignment="1" applyProtection="1">
      <alignment horizontal="left" vertical="top" wrapText="1"/>
    </xf>
    <xf numFmtId="0" fontId="3" fillId="5" borderId="1" xfId="0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</xf>
    <xf numFmtId="0" fontId="14" fillId="0" borderId="0" xfId="0" applyFont="1" applyAlignment="1" applyProtection="1">
      <alignment horizontal="left" wrapText="1"/>
    </xf>
    <xf numFmtId="0" fontId="12" fillId="0" borderId="0" xfId="0" applyFont="1" applyAlignment="1" applyProtection="1">
      <alignment horizontal="center"/>
    </xf>
    <xf numFmtId="0" fontId="4" fillId="5" borderId="1" xfId="0" applyFont="1" applyFill="1" applyBorder="1" applyAlignment="1" applyProtection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7" fontId="12" fillId="2" borderId="1" xfId="4" applyNumberFormat="1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left" vertical="top" wrapText="1"/>
    </xf>
    <xf numFmtId="0" fontId="3" fillId="5" borderId="3" xfId="0" applyFont="1" applyFill="1" applyBorder="1" applyAlignment="1" applyProtection="1">
      <alignment horizontal="left" vertical="top" wrapText="1"/>
    </xf>
    <xf numFmtId="0" fontId="3" fillId="5" borderId="4" xfId="0" applyFont="1" applyFill="1" applyBorder="1" applyAlignment="1" applyProtection="1">
      <alignment horizontal="left" vertical="top" wrapText="1"/>
    </xf>
    <xf numFmtId="44" fontId="14" fillId="2" borderId="1" xfId="4" applyFont="1" applyFill="1" applyBorder="1" applyAlignment="1" applyProtection="1">
      <alignment horizontal="center"/>
    </xf>
    <xf numFmtId="0" fontId="3" fillId="5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4" xfId="0" applyFont="1" applyFill="1" applyBorder="1" applyAlignment="1">
      <alignment horizontal="left" vertical="top" wrapText="1"/>
    </xf>
    <xf numFmtId="167" fontId="12" fillId="0" borderId="2" xfId="4" applyNumberFormat="1" applyFont="1" applyBorder="1" applyAlignment="1" applyProtection="1">
      <alignment horizontal="center" vertical="center" wrapText="1"/>
      <protection locked="0"/>
    </xf>
    <xf numFmtId="167" fontId="12" fillId="0" borderId="3" xfId="4" applyNumberFormat="1" applyFont="1" applyBorder="1" applyAlignment="1" applyProtection="1">
      <alignment horizontal="center" vertical="center" wrapText="1"/>
      <protection locked="0"/>
    </xf>
    <xf numFmtId="167" fontId="12" fillId="0" borderId="4" xfId="4" applyNumberFormat="1" applyFont="1" applyBorder="1" applyAlignment="1" applyProtection="1">
      <alignment horizontal="center" vertical="center" wrapText="1"/>
      <protection locked="0"/>
    </xf>
    <xf numFmtId="9" fontId="12" fillId="0" borderId="1" xfId="5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Alignment="1" applyProtection="1">
      <alignment horizontal="left" vertical="center" wrapText="1"/>
    </xf>
    <xf numFmtId="0" fontId="4" fillId="5" borderId="2" xfId="0" applyFont="1" applyFill="1" applyBorder="1" applyAlignment="1" applyProtection="1">
      <alignment horizontal="left" vertical="top" wrapText="1"/>
    </xf>
    <xf numFmtId="0" fontId="4" fillId="5" borderId="3" xfId="0" applyFont="1" applyFill="1" applyBorder="1" applyAlignment="1" applyProtection="1">
      <alignment horizontal="left" vertical="top" wrapText="1"/>
    </xf>
    <xf numFmtId="0" fontId="4" fillId="5" borderId="4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3" fillId="2" borderId="2" xfId="0" applyFont="1" applyFill="1" applyBorder="1" applyAlignment="1" applyProtection="1">
      <alignment horizontal="center" vertical="top"/>
    </xf>
    <xf numFmtId="0" fontId="3" fillId="2" borderId="3" xfId="0" applyFont="1" applyFill="1" applyBorder="1" applyAlignment="1" applyProtection="1">
      <alignment horizontal="center" vertical="top"/>
    </xf>
    <xf numFmtId="0" fontId="3" fillId="2" borderId="4" xfId="0" applyFont="1" applyFill="1" applyBorder="1" applyAlignment="1" applyProtection="1">
      <alignment horizontal="center" vertical="top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3" fillId="2" borderId="4" xfId="0" applyFont="1" applyFill="1" applyBorder="1" applyAlignment="1" applyProtection="1">
      <alignment horizontal="center" vertical="top" wrapText="1"/>
    </xf>
    <xf numFmtId="0" fontId="4" fillId="5" borderId="2" xfId="0" applyFont="1" applyFill="1" applyBorder="1" applyAlignment="1" applyProtection="1">
      <alignment horizontal="left" vertical="center" wrapText="1"/>
    </xf>
    <xf numFmtId="0" fontId="4" fillId="5" borderId="3" xfId="0" applyFont="1" applyFill="1" applyBorder="1" applyAlignment="1" applyProtection="1">
      <alignment horizontal="left" vertical="center" wrapText="1"/>
    </xf>
    <xf numFmtId="0" fontId="4" fillId="5" borderId="4" xfId="0" applyFont="1" applyFill="1" applyBorder="1" applyAlignment="1" applyProtection="1">
      <alignment horizontal="left" vertical="center" wrapText="1"/>
    </xf>
    <xf numFmtId="166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horizontal="left" vertical="top"/>
    </xf>
    <xf numFmtId="0" fontId="3" fillId="5" borderId="3" xfId="0" applyFont="1" applyFill="1" applyBorder="1" applyAlignment="1" applyProtection="1">
      <alignment horizontal="left" vertical="top"/>
    </xf>
    <xf numFmtId="0" fontId="3" fillId="5" borderId="4" xfId="0" applyFont="1" applyFill="1" applyBorder="1" applyAlignment="1" applyProtection="1">
      <alignment horizontal="left" vertical="top"/>
    </xf>
    <xf numFmtId="0" fontId="8" fillId="5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</xf>
    <xf numFmtId="0" fontId="3" fillId="2" borderId="2" xfId="0" applyFont="1" applyFill="1" applyBorder="1" applyAlignment="1" applyProtection="1">
      <alignment horizontal="left" vertical="top" wrapText="1"/>
    </xf>
    <xf numFmtId="0" fontId="3" fillId="2" borderId="3" xfId="0" applyFont="1" applyFill="1" applyBorder="1" applyAlignment="1" applyProtection="1">
      <alignment horizontal="left" vertical="top" wrapText="1"/>
    </xf>
    <xf numFmtId="0" fontId="3" fillId="2" borderId="4" xfId="0" applyFont="1" applyFill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</xf>
    <xf numFmtId="0" fontId="17" fillId="0" borderId="1" xfId="0" applyFont="1" applyBorder="1" applyAlignment="1" applyProtection="1">
      <alignment horizontal="left" vertical="top" wrapText="1"/>
    </xf>
    <xf numFmtId="0" fontId="5" fillId="2" borderId="1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wrapText="1"/>
    </xf>
    <xf numFmtId="44" fontId="3" fillId="2" borderId="2" xfId="4" applyFont="1" applyFill="1" applyBorder="1" applyAlignment="1" applyProtection="1">
      <alignment horizontal="center" wrapText="1"/>
    </xf>
    <xf numFmtId="44" fontId="3" fillId="2" borderId="4" xfId="4" applyFont="1" applyFill="1" applyBorder="1" applyAlignment="1" applyProtection="1">
      <alignment horizontal="center" wrapText="1"/>
    </xf>
    <xf numFmtId="168" fontId="3" fillId="2" borderId="2" xfId="6" applyNumberFormat="1" applyFont="1" applyFill="1" applyBorder="1" applyAlignment="1" applyProtection="1">
      <alignment horizontal="center" vertical="center" wrapText="1"/>
    </xf>
    <xf numFmtId="168" fontId="3" fillId="2" borderId="4" xfId="6" applyNumberFormat="1" applyFont="1" applyFill="1" applyBorder="1" applyAlignment="1" applyProtection="1">
      <alignment horizontal="center" vertical="center" wrapText="1"/>
    </xf>
    <xf numFmtId="43" fontId="3" fillId="0" borderId="1" xfId="6" applyFont="1" applyBorder="1" applyAlignment="1" applyProtection="1">
      <alignment horizontal="left" vertical="top" wrapText="1"/>
      <protection locked="0"/>
    </xf>
    <xf numFmtId="0" fontId="3" fillId="2" borderId="1" xfId="0" applyFont="1" applyFill="1" applyBorder="1" applyAlignment="1" applyProtection="1">
      <alignment horizontal="left" wrapText="1"/>
    </xf>
    <xf numFmtId="165" fontId="21" fillId="2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/>
    </xf>
    <xf numFmtId="0" fontId="12" fillId="2" borderId="1" xfId="0" applyFont="1" applyFill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left" vertical="top" wrapText="1"/>
    </xf>
  </cellXfs>
  <cellStyles count="7">
    <cellStyle name="Comma" xfId="6" builtinId="3"/>
    <cellStyle name="Currency" xfId="4" builtinId="4"/>
    <cellStyle name="Currency 2" xfId="1"/>
    <cellStyle name="Normal" xfId="0" builtinId="0"/>
    <cellStyle name="Normal 2" xfId="2"/>
    <cellStyle name="Percent" xfId="5" builtinId="5"/>
    <cellStyle name="Percent 2" xfId="3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2</xdr:row>
      <xdr:rowOff>19050</xdr:rowOff>
    </xdr:from>
    <xdr:to>
      <xdr:col>3</xdr:col>
      <xdr:colOff>252371</xdr:colOff>
      <xdr:row>7</xdr:row>
      <xdr:rowOff>116122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52525" y="971550"/>
          <a:ext cx="2719346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  <xdr:twoCellAnchor editAs="oneCell">
    <xdr:from>
      <xdr:col>3</xdr:col>
      <xdr:colOff>1304925</xdr:colOff>
      <xdr:row>2</xdr:row>
      <xdr:rowOff>28575</xdr:rowOff>
    </xdr:from>
    <xdr:to>
      <xdr:col>4</xdr:col>
      <xdr:colOff>951672</xdr:colOff>
      <xdr:row>7</xdr:row>
      <xdr:rowOff>125647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924425" y="981075"/>
          <a:ext cx="1232452" cy="1049572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24"/>
  <sheetViews>
    <sheetView tabSelected="1" view="pageBreakPreview" zoomScale="110" zoomScaleNormal="100" zoomScaleSheetLayoutView="110" workbookViewId="0">
      <selection activeCell="D11" sqref="D11:F11"/>
    </sheetView>
  </sheetViews>
  <sheetFormatPr defaultRowHeight="15"/>
  <cols>
    <col min="1" max="1" width="5" style="23" customWidth="1"/>
    <col min="2" max="2" width="19.7109375" style="23" customWidth="1"/>
    <col min="3" max="3" width="29.5703125" style="23" customWidth="1"/>
    <col min="4" max="4" width="23.7109375" style="23" customWidth="1"/>
    <col min="5" max="5" width="21.42578125" style="23" customWidth="1"/>
    <col min="6" max="6" width="24" style="23" customWidth="1"/>
    <col min="7" max="7" width="70.140625" style="56" customWidth="1"/>
    <col min="8" max="13" width="9.140625" style="22" hidden="1" customWidth="1"/>
    <col min="14" max="16384" width="9.140625" style="23"/>
  </cols>
  <sheetData>
    <row r="1" spans="1:13" s="19" customFormat="1" ht="53.25" customHeight="1">
      <c r="E1" s="108" t="s">
        <v>245</v>
      </c>
      <c r="F1" s="108"/>
      <c r="G1" s="56"/>
      <c r="H1" s="20"/>
      <c r="I1" s="20"/>
      <c r="J1" s="20"/>
      <c r="K1" s="20"/>
      <c r="L1" s="20"/>
      <c r="M1" s="20"/>
    </row>
    <row r="2" spans="1:13" s="19" customFormat="1" ht="15.75">
      <c r="A2" s="109" t="s">
        <v>151</v>
      </c>
      <c r="B2" s="109"/>
      <c r="C2" s="109"/>
      <c r="D2" s="109"/>
      <c r="E2" s="109"/>
      <c r="F2" s="109"/>
      <c r="G2" s="56"/>
      <c r="H2" s="20"/>
      <c r="I2" s="20"/>
      <c r="J2" s="20"/>
      <c r="K2" s="20"/>
      <c r="L2" s="20"/>
      <c r="M2" s="20"/>
    </row>
    <row r="9" spans="1:13">
      <c r="A9" s="130" t="s">
        <v>0</v>
      </c>
      <c r="B9" s="131"/>
      <c r="C9" s="131"/>
      <c r="D9" s="131"/>
      <c r="E9" s="131"/>
      <c r="F9" s="132"/>
      <c r="G9" s="57" t="s">
        <v>202</v>
      </c>
      <c r="H9" s="21"/>
      <c r="I9" s="21"/>
      <c r="J9" s="21"/>
      <c r="K9" s="21"/>
    </row>
    <row r="10" spans="1:13" ht="31.5" customHeight="1">
      <c r="A10" s="133" t="s">
        <v>1</v>
      </c>
      <c r="B10" s="134"/>
      <c r="C10" s="134"/>
      <c r="D10" s="134"/>
      <c r="E10" s="134"/>
      <c r="F10" s="135"/>
      <c r="G10" s="48"/>
      <c r="H10" s="21"/>
      <c r="I10" s="21"/>
      <c r="J10" s="21"/>
      <c r="K10" s="21"/>
    </row>
    <row r="11" spans="1:13">
      <c r="A11" s="140" t="s">
        <v>2</v>
      </c>
      <c r="B11" s="141"/>
      <c r="C11" s="142"/>
      <c r="D11" s="61"/>
      <c r="E11" s="62"/>
      <c r="F11" s="63"/>
      <c r="G11" s="47" t="s">
        <v>203</v>
      </c>
      <c r="H11" s="24"/>
      <c r="I11" s="24"/>
      <c r="J11" s="21"/>
      <c r="K11" s="21"/>
    </row>
    <row r="12" spans="1:13" ht="36.75" customHeight="1">
      <c r="A12" s="106" t="s">
        <v>3</v>
      </c>
      <c r="B12" s="106"/>
      <c r="C12" s="106"/>
      <c r="D12" s="128"/>
      <c r="E12" s="128"/>
      <c r="F12" s="128"/>
      <c r="G12" s="47" t="s">
        <v>204</v>
      </c>
      <c r="H12" s="21"/>
      <c r="I12" s="21"/>
      <c r="J12" s="21"/>
      <c r="K12" s="21"/>
    </row>
    <row r="13" spans="1:13">
      <c r="A13" s="107" t="s">
        <v>4</v>
      </c>
      <c r="B13" s="107"/>
      <c r="C13" s="107"/>
      <c r="D13" s="107"/>
      <c r="E13" s="107"/>
      <c r="F13" s="107"/>
      <c r="G13" s="48"/>
      <c r="H13" s="21"/>
      <c r="I13" s="21"/>
      <c r="J13" s="21"/>
      <c r="K13" s="21"/>
    </row>
    <row r="14" spans="1:13">
      <c r="A14" s="107" t="s">
        <v>5</v>
      </c>
      <c r="B14" s="107"/>
      <c r="C14" s="107"/>
      <c r="D14" s="107"/>
      <c r="E14" s="107"/>
      <c r="F14" s="107"/>
      <c r="G14" s="49"/>
    </row>
    <row r="15" spans="1:13" ht="31.5" customHeight="1">
      <c r="A15" s="136" t="s">
        <v>6</v>
      </c>
      <c r="B15" s="137"/>
      <c r="C15" s="138"/>
      <c r="D15" s="139">
        <v>0</v>
      </c>
      <c r="E15" s="139"/>
      <c r="F15" s="139"/>
      <c r="G15" s="47" t="s">
        <v>205</v>
      </c>
    </row>
    <row r="16" spans="1:13">
      <c r="A16" s="107" t="s">
        <v>7</v>
      </c>
      <c r="B16" s="107"/>
      <c r="C16" s="107"/>
      <c r="D16" s="107"/>
      <c r="E16" s="107"/>
      <c r="F16" s="107"/>
      <c r="G16" s="49"/>
    </row>
    <row r="17" spans="1:8">
      <c r="A17" s="124" t="s">
        <v>8</v>
      </c>
      <c r="B17" s="124"/>
      <c r="C17" s="124"/>
      <c r="D17" s="129"/>
      <c r="E17" s="129"/>
      <c r="F17" s="129"/>
      <c r="G17" s="47" t="s">
        <v>206</v>
      </c>
    </row>
    <row r="18" spans="1:8" ht="26.25">
      <c r="A18" s="124" t="s">
        <v>9</v>
      </c>
      <c r="B18" s="124"/>
      <c r="C18" s="124"/>
      <c r="D18" s="129"/>
      <c r="E18" s="129"/>
      <c r="F18" s="129"/>
      <c r="G18" s="47" t="s">
        <v>207</v>
      </c>
    </row>
    <row r="19" spans="1:8" ht="26.25">
      <c r="A19" s="124" t="s">
        <v>10</v>
      </c>
      <c r="B19" s="124"/>
      <c r="C19" s="124"/>
      <c r="D19" s="129"/>
      <c r="E19" s="129"/>
      <c r="F19" s="129"/>
      <c r="G19" s="47" t="s">
        <v>208</v>
      </c>
    </row>
    <row r="20" spans="1:8" ht="26.25">
      <c r="A20" s="124" t="s">
        <v>11</v>
      </c>
      <c r="B20" s="124"/>
      <c r="C20" s="124"/>
      <c r="D20" s="129"/>
      <c r="E20" s="129"/>
      <c r="F20" s="129"/>
      <c r="G20" s="47" t="s">
        <v>209</v>
      </c>
    </row>
    <row r="21" spans="1:8">
      <c r="A21" s="124" t="s">
        <v>12</v>
      </c>
      <c r="B21" s="124"/>
      <c r="C21" s="124"/>
      <c r="D21" s="129"/>
      <c r="E21" s="129"/>
      <c r="F21" s="129"/>
      <c r="G21" s="47" t="s">
        <v>210</v>
      </c>
    </row>
    <row r="22" spans="1:8">
      <c r="A22" s="107" t="s">
        <v>13</v>
      </c>
      <c r="B22" s="107"/>
      <c r="C22" s="107"/>
      <c r="D22" s="107"/>
      <c r="E22" s="107"/>
      <c r="F22" s="107"/>
      <c r="G22" s="49"/>
    </row>
    <row r="23" spans="1:8">
      <c r="A23" s="124" t="s">
        <v>14</v>
      </c>
      <c r="B23" s="124"/>
      <c r="C23" s="124"/>
      <c r="D23" s="128"/>
      <c r="E23" s="128"/>
      <c r="F23" s="128"/>
      <c r="G23" s="47" t="s">
        <v>211</v>
      </c>
    </row>
    <row r="24" spans="1:8" ht="39">
      <c r="A24" s="124" t="s">
        <v>15</v>
      </c>
      <c r="B24" s="124"/>
      <c r="C24" s="124"/>
      <c r="D24" s="128"/>
      <c r="E24" s="128"/>
      <c r="F24" s="128"/>
      <c r="G24" s="47" t="s">
        <v>212</v>
      </c>
      <c r="H24" s="24"/>
    </row>
    <row r="25" spans="1:8" ht="26.25">
      <c r="A25" s="124" t="s">
        <v>16</v>
      </c>
      <c r="B25" s="124"/>
      <c r="C25" s="124"/>
      <c r="D25" s="128"/>
      <c r="E25" s="128"/>
      <c r="F25" s="128"/>
      <c r="G25" s="47" t="s">
        <v>213</v>
      </c>
      <c r="H25" s="24"/>
    </row>
    <row r="26" spans="1:8">
      <c r="A26" s="124" t="s">
        <v>17</v>
      </c>
      <c r="B26" s="124"/>
      <c r="C26" s="124"/>
      <c r="D26" s="128"/>
      <c r="E26" s="128"/>
      <c r="F26" s="128"/>
      <c r="G26" s="47" t="s">
        <v>214</v>
      </c>
      <c r="H26" s="24"/>
    </row>
    <row r="27" spans="1:8">
      <c r="A27" s="107" t="s">
        <v>18</v>
      </c>
      <c r="B27" s="107"/>
      <c r="C27" s="107"/>
      <c r="D27" s="107"/>
      <c r="E27" s="107"/>
      <c r="F27" s="107"/>
      <c r="G27" s="49"/>
    </row>
    <row r="28" spans="1:8">
      <c r="A28" s="93" t="s">
        <v>88</v>
      </c>
      <c r="B28" s="93"/>
      <c r="C28" s="93"/>
      <c r="D28" s="128"/>
      <c r="E28" s="128"/>
      <c r="F28" s="128"/>
      <c r="G28" s="68" t="s">
        <v>215</v>
      </c>
    </row>
    <row r="29" spans="1:8">
      <c r="A29" s="93" t="s">
        <v>19</v>
      </c>
      <c r="B29" s="93"/>
      <c r="C29" s="93"/>
      <c r="D29" s="128"/>
      <c r="E29" s="128"/>
      <c r="F29" s="128"/>
      <c r="G29" s="68"/>
    </row>
    <row r="30" spans="1:8">
      <c r="A30" s="93" t="s">
        <v>20</v>
      </c>
      <c r="B30" s="93"/>
      <c r="C30" s="93"/>
      <c r="D30" s="128"/>
      <c r="E30" s="128"/>
      <c r="F30" s="128"/>
      <c r="G30" s="68"/>
    </row>
    <row r="31" spans="1:8">
      <c r="A31" s="93" t="s">
        <v>21</v>
      </c>
      <c r="B31" s="93"/>
      <c r="C31" s="93"/>
      <c r="D31" s="128"/>
      <c r="E31" s="128"/>
      <c r="F31" s="128"/>
      <c r="G31" s="68"/>
    </row>
    <row r="32" spans="1:8">
      <c r="A32" s="93" t="s">
        <v>22</v>
      </c>
      <c r="B32" s="93"/>
      <c r="C32" s="93"/>
      <c r="D32" s="128"/>
      <c r="E32" s="128"/>
      <c r="F32" s="128"/>
      <c r="G32" s="68"/>
    </row>
    <row r="33" spans="1:7">
      <c r="A33" s="93" t="s">
        <v>23</v>
      </c>
      <c r="B33" s="93"/>
      <c r="C33" s="93"/>
      <c r="D33" s="128"/>
      <c r="E33" s="128"/>
      <c r="F33" s="128"/>
      <c r="G33" s="68"/>
    </row>
    <row r="34" spans="1:7">
      <c r="A34" s="93" t="s">
        <v>24</v>
      </c>
      <c r="B34" s="93"/>
      <c r="C34" s="93"/>
      <c r="D34" s="128"/>
      <c r="E34" s="128"/>
      <c r="F34" s="128"/>
      <c r="G34" s="68"/>
    </row>
    <row r="35" spans="1:7">
      <c r="A35" s="93" t="s">
        <v>25</v>
      </c>
      <c r="B35" s="93"/>
      <c r="C35" s="93"/>
      <c r="D35" s="128"/>
      <c r="E35" s="128"/>
      <c r="F35" s="128"/>
      <c r="G35" s="68"/>
    </row>
    <row r="36" spans="1:7">
      <c r="A36" s="93" t="s">
        <v>26</v>
      </c>
      <c r="B36" s="93"/>
      <c r="C36" s="93"/>
      <c r="D36" s="128"/>
      <c r="E36" s="128"/>
      <c r="F36" s="128"/>
      <c r="G36" s="68"/>
    </row>
    <row r="37" spans="1:7" ht="52.5" customHeight="1">
      <c r="A37" s="125" t="s">
        <v>27</v>
      </c>
      <c r="B37" s="126"/>
      <c r="C37" s="127"/>
      <c r="D37" s="128"/>
      <c r="E37" s="128"/>
      <c r="F37" s="128"/>
      <c r="G37" s="47" t="s">
        <v>216</v>
      </c>
    </row>
    <row r="38" spans="1:7">
      <c r="A38" s="107" t="s">
        <v>154</v>
      </c>
      <c r="B38" s="107"/>
      <c r="C38" s="107"/>
      <c r="D38" s="107"/>
      <c r="E38" s="107"/>
      <c r="F38" s="107"/>
      <c r="G38" s="49"/>
    </row>
    <row r="39" spans="1:7">
      <c r="A39" s="124" t="s">
        <v>8</v>
      </c>
      <c r="B39" s="124"/>
      <c r="C39" s="124"/>
      <c r="D39" s="128"/>
      <c r="E39" s="128"/>
      <c r="F39" s="128"/>
      <c r="G39" s="47" t="s">
        <v>217</v>
      </c>
    </row>
    <row r="40" spans="1:7" ht="26.25">
      <c r="A40" s="124" t="s">
        <v>9</v>
      </c>
      <c r="B40" s="124"/>
      <c r="C40" s="124"/>
      <c r="D40" s="128"/>
      <c r="E40" s="128"/>
      <c r="F40" s="128"/>
      <c r="G40" s="47" t="s">
        <v>207</v>
      </c>
    </row>
    <row r="41" spans="1:7" ht="26.25">
      <c r="A41" s="124" t="s">
        <v>10</v>
      </c>
      <c r="B41" s="124"/>
      <c r="C41" s="124"/>
      <c r="D41" s="128"/>
      <c r="E41" s="128"/>
      <c r="F41" s="128"/>
      <c r="G41" s="47" t="s">
        <v>208</v>
      </c>
    </row>
    <row r="42" spans="1:7" ht="26.25">
      <c r="A42" s="124" t="s">
        <v>11</v>
      </c>
      <c r="B42" s="124"/>
      <c r="C42" s="124"/>
      <c r="D42" s="128"/>
      <c r="E42" s="128"/>
      <c r="F42" s="128"/>
      <c r="G42" s="47" t="s">
        <v>209</v>
      </c>
    </row>
    <row r="43" spans="1:7">
      <c r="A43" s="124" t="s">
        <v>12</v>
      </c>
      <c r="B43" s="124"/>
      <c r="C43" s="124"/>
      <c r="D43" s="128"/>
      <c r="E43" s="128"/>
      <c r="F43" s="128"/>
      <c r="G43" s="47" t="s">
        <v>210</v>
      </c>
    </row>
    <row r="44" spans="1:7">
      <c r="A44" s="124" t="s">
        <v>28</v>
      </c>
      <c r="B44" s="124"/>
      <c r="C44" s="124"/>
      <c r="D44" s="128"/>
      <c r="E44" s="128"/>
      <c r="F44" s="128"/>
      <c r="G44" s="64" t="s">
        <v>218</v>
      </c>
    </row>
    <row r="45" spans="1:7">
      <c r="A45" s="124" t="s">
        <v>29</v>
      </c>
      <c r="B45" s="124"/>
      <c r="C45" s="124"/>
      <c r="D45" s="128"/>
      <c r="E45" s="128"/>
      <c r="F45" s="128"/>
      <c r="G45" s="65"/>
    </row>
    <row r="46" spans="1:7">
      <c r="A46" s="143" t="s">
        <v>134</v>
      </c>
      <c r="B46" s="143"/>
      <c r="C46" s="143"/>
      <c r="D46" s="144"/>
      <c r="E46" s="144"/>
      <c r="F46" s="144"/>
      <c r="G46" s="51" t="s">
        <v>219</v>
      </c>
    </row>
    <row r="47" spans="1:7">
      <c r="A47" s="107" t="s">
        <v>30</v>
      </c>
      <c r="B47" s="107"/>
      <c r="C47" s="107"/>
      <c r="D47" s="107"/>
      <c r="E47" s="107"/>
      <c r="F47" s="107"/>
      <c r="G47" s="49"/>
    </row>
    <row r="48" spans="1:7" ht="32.25" customHeight="1">
      <c r="A48" s="106" t="s">
        <v>31</v>
      </c>
      <c r="B48" s="106"/>
      <c r="C48" s="105" t="s">
        <v>244</v>
      </c>
      <c r="D48" s="105"/>
      <c r="E48" s="105"/>
      <c r="F48" s="105"/>
      <c r="G48" s="49"/>
    </row>
    <row r="49" spans="1:13">
      <c r="A49" s="107" t="s">
        <v>152</v>
      </c>
      <c r="B49" s="107"/>
      <c r="C49" s="107"/>
      <c r="D49" s="107"/>
      <c r="E49" s="107"/>
      <c r="F49" s="107"/>
      <c r="G49" s="49"/>
    </row>
    <row r="50" spans="1:13">
      <c r="A50" s="105" t="s">
        <v>32</v>
      </c>
      <c r="B50" s="105"/>
      <c r="C50" s="105"/>
      <c r="D50" s="89"/>
      <c r="E50" s="89"/>
      <c r="F50" s="89"/>
      <c r="G50" s="51" t="s">
        <v>220</v>
      </c>
    </row>
    <row r="51" spans="1:13">
      <c r="A51" s="105" t="s">
        <v>33</v>
      </c>
      <c r="B51" s="105"/>
      <c r="C51" s="105"/>
      <c r="D51" s="89"/>
      <c r="E51" s="89"/>
      <c r="F51" s="89"/>
      <c r="G51" s="51" t="s">
        <v>220</v>
      </c>
    </row>
    <row r="52" spans="1:13">
      <c r="A52" s="105" t="s">
        <v>34</v>
      </c>
      <c r="B52" s="105"/>
      <c r="C52" s="105"/>
      <c r="D52" s="89"/>
      <c r="E52" s="89"/>
      <c r="F52" s="89"/>
      <c r="G52" s="51" t="s">
        <v>220</v>
      </c>
    </row>
    <row r="53" spans="1:13">
      <c r="A53" s="105" t="s">
        <v>35</v>
      </c>
      <c r="B53" s="105"/>
      <c r="C53" s="105"/>
      <c r="D53" s="89"/>
      <c r="E53" s="89"/>
      <c r="F53" s="89"/>
      <c r="G53" s="51" t="s">
        <v>220</v>
      </c>
      <c r="I53" s="21" t="s">
        <v>138</v>
      </c>
    </row>
    <row r="54" spans="1:13">
      <c r="A54" s="90" t="s">
        <v>36</v>
      </c>
      <c r="B54" s="91"/>
      <c r="C54" s="92"/>
      <c r="D54" s="97" t="s">
        <v>135</v>
      </c>
      <c r="E54" s="98"/>
      <c r="F54" s="99"/>
      <c r="G54" s="58"/>
      <c r="I54" s="22" t="s">
        <v>137</v>
      </c>
      <c r="J54" s="22" t="s">
        <v>135</v>
      </c>
      <c r="K54" s="22" t="s">
        <v>148</v>
      </c>
      <c r="L54" s="22" t="s">
        <v>149</v>
      </c>
      <c r="M54" s="22" t="s">
        <v>150</v>
      </c>
    </row>
    <row r="55" spans="1:13">
      <c r="A55" s="100" t="s">
        <v>181</v>
      </c>
      <c r="B55" s="101"/>
      <c r="C55" s="101"/>
      <c r="D55" s="102"/>
      <c r="E55" s="103"/>
      <c r="F55" s="104"/>
      <c r="G55" s="47" t="s">
        <v>221</v>
      </c>
    </row>
    <row r="56" spans="1:13">
      <c r="A56" s="93" t="s">
        <v>37</v>
      </c>
      <c r="B56" s="93"/>
      <c r="C56" s="93"/>
      <c r="D56" s="102"/>
      <c r="E56" s="103"/>
      <c r="F56" s="104"/>
      <c r="G56" s="47" t="s">
        <v>222</v>
      </c>
    </row>
    <row r="57" spans="1:13">
      <c r="A57" s="93" t="s">
        <v>38</v>
      </c>
      <c r="B57" s="93"/>
      <c r="C57" s="93"/>
      <c r="D57" s="102"/>
      <c r="E57" s="103"/>
      <c r="F57" s="104"/>
      <c r="G57" s="47" t="s">
        <v>223</v>
      </c>
    </row>
    <row r="58" spans="1:13" ht="36" customHeight="1">
      <c r="A58" s="117" t="s">
        <v>241</v>
      </c>
      <c r="B58" s="118"/>
      <c r="C58" s="119"/>
      <c r="D58" s="120">
        <v>0</v>
      </c>
      <c r="E58" s="121"/>
      <c r="F58" s="122"/>
      <c r="G58" s="51" t="s">
        <v>224</v>
      </c>
    </row>
    <row r="59" spans="1:13" ht="51.75" customHeight="1">
      <c r="A59" s="117" t="s">
        <v>242</v>
      </c>
      <c r="B59" s="118"/>
      <c r="C59" s="119"/>
      <c r="D59" s="123">
        <v>0</v>
      </c>
      <c r="E59" s="123"/>
      <c r="F59" s="123"/>
      <c r="G59" s="51" t="s">
        <v>225</v>
      </c>
    </row>
    <row r="60" spans="1:13" ht="35.25" customHeight="1">
      <c r="A60" s="111" t="s">
        <v>243</v>
      </c>
      <c r="B60" s="111"/>
      <c r="C60" s="111"/>
      <c r="D60" s="112">
        <f>D58*D59</f>
        <v>0</v>
      </c>
      <c r="E60" s="112"/>
      <c r="F60" s="112"/>
      <c r="G60" s="49"/>
    </row>
    <row r="61" spans="1:13" ht="15.75">
      <c r="A61" s="96" t="s">
        <v>39</v>
      </c>
      <c r="B61" s="96"/>
      <c r="C61" s="96"/>
      <c r="D61" s="116">
        <f>D64+D67</f>
        <v>0</v>
      </c>
      <c r="E61" s="116"/>
      <c r="F61" s="116"/>
      <c r="G61" s="49"/>
      <c r="H61" s="21" t="s">
        <v>138</v>
      </c>
    </row>
    <row r="62" spans="1:13" ht="15.75">
      <c r="A62" s="106" t="s">
        <v>40</v>
      </c>
      <c r="B62" s="106"/>
      <c r="C62" s="106"/>
      <c r="D62" s="95" t="s">
        <v>137</v>
      </c>
      <c r="E62" s="95"/>
      <c r="F62" s="95"/>
      <c r="G62" s="51" t="s">
        <v>226</v>
      </c>
      <c r="H62" s="22" t="s">
        <v>137</v>
      </c>
      <c r="I62" s="22" t="s">
        <v>136</v>
      </c>
      <c r="J62" s="22" t="s">
        <v>143</v>
      </c>
    </row>
    <row r="63" spans="1:13">
      <c r="A63" s="110" t="s">
        <v>41</v>
      </c>
      <c r="B63" s="110"/>
      <c r="C63" s="110"/>
      <c r="D63" s="89"/>
      <c r="E63" s="89"/>
      <c r="F63" s="89"/>
      <c r="G63" s="51" t="s">
        <v>227</v>
      </c>
    </row>
    <row r="64" spans="1:13" ht="15.75">
      <c r="A64" s="93" t="s">
        <v>90</v>
      </c>
      <c r="B64" s="93"/>
      <c r="C64" s="93"/>
      <c r="D64" s="88">
        <v>0</v>
      </c>
      <c r="E64" s="88"/>
      <c r="F64" s="88"/>
      <c r="G64" s="51" t="s">
        <v>228</v>
      </c>
    </row>
    <row r="65" spans="1:13" ht="15.75">
      <c r="A65" s="113" t="s">
        <v>89</v>
      </c>
      <c r="B65" s="114"/>
      <c r="C65" s="115"/>
      <c r="D65" s="95" t="s">
        <v>137</v>
      </c>
      <c r="E65" s="95"/>
      <c r="F65" s="95"/>
      <c r="G65" s="51" t="s">
        <v>226</v>
      </c>
    </row>
    <row r="66" spans="1:13">
      <c r="A66" s="110" t="s">
        <v>41</v>
      </c>
      <c r="B66" s="110"/>
      <c r="C66" s="110"/>
      <c r="D66" s="89"/>
      <c r="E66" s="89"/>
      <c r="F66" s="89"/>
      <c r="G66" s="51" t="s">
        <v>227</v>
      </c>
    </row>
    <row r="67" spans="1:13" ht="15.75">
      <c r="A67" s="93" t="s">
        <v>186</v>
      </c>
      <c r="B67" s="93"/>
      <c r="C67" s="93"/>
      <c r="D67" s="88">
        <v>0</v>
      </c>
      <c r="E67" s="88"/>
      <c r="F67" s="88"/>
      <c r="G67" s="51" t="s">
        <v>228</v>
      </c>
    </row>
    <row r="68" spans="1:13" ht="15.75">
      <c r="A68" s="94" t="s">
        <v>187</v>
      </c>
      <c r="B68" s="94"/>
      <c r="C68" s="94"/>
      <c r="D68" s="94"/>
      <c r="E68" s="94"/>
      <c r="F68" s="94"/>
      <c r="G68" s="49"/>
    </row>
    <row r="69" spans="1:13">
      <c r="A69" s="25"/>
      <c r="B69" s="25"/>
      <c r="C69" s="25"/>
      <c r="D69" s="26"/>
      <c r="E69" s="26"/>
      <c r="F69" s="26"/>
      <c r="G69" s="48"/>
      <c r="H69" s="24"/>
    </row>
    <row r="70" spans="1:13" ht="51">
      <c r="A70" s="163" t="s">
        <v>46</v>
      </c>
      <c r="B70" s="163"/>
      <c r="C70" s="163"/>
      <c r="D70" s="163"/>
      <c r="E70" s="163"/>
      <c r="F70" s="163"/>
      <c r="G70" s="50" t="s">
        <v>229</v>
      </c>
      <c r="H70" s="24"/>
    </row>
    <row r="71" spans="1:13" ht="47.25" customHeight="1">
      <c r="A71" s="29" t="s">
        <v>21</v>
      </c>
      <c r="B71" s="83" t="s">
        <v>101</v>
      </c>
      <c r="C71" s="84"/>
      <c r="D71" s="85"/>
      <c r="E71" s="1" t="s">
        <v>100</v>
      </c>
      <c r="F71" s="1" t="s">
        <v>146</v>
      </c>
      <c r="G71" s="50"/>
      <c r="H71" s="24"/>
    </row>
    <row r="72" spans="1:13" ht="15.75">
      <c r="A72" s="7" t="s">
        <v>91</v>
      </c>
      <c r="B72" s="87" t="s">
        <v>153</v>
      </c>
      <c r="C72" s="87"/>
      <c r="D72" s="87"/>
      <c r="E72" s="30">
        <v>3</v>
      </c>
      <c r="F72" s="7">
        <f>SUM(M73:M74)</f>
        <v>0</v>
      </c>
      <c r="G72" s="48"/>
      <c r="H72" s="24"/>
    </row>
    <row r="73" spans="1:13" ht="38.25" customHeight="1">
      <c r="A73" s="2" t="s">
        <v>92</v>
      </c>
      <c r="B73" s="86" t="s">
        <v>43</v>
      </c>
      <c r="C73" s="86"/>
      <c r="D73" s="86"/>
      <c r="E73" s="31">
        <v>2</v>
      </c>
      <c r="F73" s="44" t="s">
        <v>137</v>
      </c>
      <c r="G73" s="64" t="s">
        <v>230</v>
      </c>
      <c r="H73" s="24"/>
      <c r="M73" s="22">
        <f>IF(F73="да",E73,0)</f>
        <v>0</v>
      </c>
    </row>
    <row r="74" spans="1:13" ht="30" customHeight="1">
      <c r="A74" s="2" t="s">
        <v>93</v>
      </c>
      <c r="B74" s="86" t="s">
        <v>44</v>
      </c>
      <c r="C74" s="86"/>
      <c r="D74" s="86"/>
      <c r="E74" s="31">
        <v>3</v>
      </c>
      <c r="F74" s="44" t="s">
        <v>137</v>
      </c>
      <c r="G74" s="65"/>
      <c r="H74" s="24"/>
      <c r="M74" s="22">
        <f>IF(F74="да",E74,0)</f>
        <v>0</v>
      </c>
    </row>
    <row r="75" spans="1:13" ht="42" customHeight="1">
      <c r="A75" s="7" t="s">
        <v>94</v>
      </c>
      <c r="B75" s="87" t="s">
        <v>45</v>
      </c>
      <c r="C75" s="87"/>
      <c r="D75" s="87"/>
      <c r="E75" s="32">
        <v>22</v>
      </c>
      <c r="F75" s="7">
        <f>SUM(M76:M80)</f>
        <v>0</v>
      </c>
      <c r="G75" s="48"/>
      <c r="H75" s="24"/>
    </row>
    <row r="76" spans="1:13" ht="93" customHeight="1">
      <c r="A76" s="2" t="s">
        <v>95</v>
      </c>
      <c r="B76" s="86" t="s">
        <v>47</v>
      </c>
      <c r="C76" s="86"/>
      <c r="D76" s="86"/>
      <c r="E76" s="33">
        <v>10</v>
      </c>
      <c r="F76" s="44" t="s">
        <v>137</v>
      </c>
      <c r="G76" s="68" t="s">
        <v>240</v>
      </c>
      <c r="H76" s="24"/>
      <c r="M76" s="22">
        <f>IF(F76="да",E76,0)</f>
        <v>0</v>
      </c>
    </row>
    <row r="77" spans="1:13" ht="93" customHeight="1">
      <c r="A77" s="2" t="s">
        <v>96</v>
      </c>
      <c r="B77" s="86" t="s">
        <v>48</v>
      </c>
      <c r="C77" s="86"/>
      <c r="D77" s="86"/>
      <c r="E77" s="33">
        <v>13</v>
      </c>
      <c r="F77" s="44" t="s">
        <v>137</v>
      </c>
      <c r="G77" s="68"/>
      <c r="H77" s="24"/>
      <c r="M77" s="22">
        <f>IF(F77="да",E77,0)</f>
        <v>0</v>
      </c>
    </row>
    <row r="78" spans="1:13" ht="93" customHeight="1">
      <c r="A78" s="2" t="s">
        <v>97</v>
      </c>
      <c r="B78" s="86" t="s">
        <v>49</v>
      </c>
      <c r="C78" s="86"/>
      <c r="D78" s="86"/>
      <c r="E78" s="33">
        <v>16</v>
      </c>
      <c r="F78" s="44" t="s">
        <v>137</v>
      </c>
      <c r="G78" s="68"/>
      <c r="H78" s="24"/>
      <c r="M78" s="22">
        <f>IF(F78="да",E78,0)</f>
        <v>0</v>
      </c>
    </row>
    <row r="79" spans="1:13" ht="93" customHeight="1">
      <c r="A79" s="2" t="s">
        <v>98</v>
      </c>
      <c r="B79" s="86" t="s">
        <v>50</v>
      </c>
      <c r="C79" s="86"/>
      <c r="D79" s="86"/>
      <c r="E79" s="33">
        <v>19</v>
      </c>
      <c r="F79" s="44" t="s">
        <v>137</v>
      </c>
      <c r="G79" s="68"/>
      <c r="H79" s="24"/>
      <c r="M79" s="22">
        <f>IF(F79="да",E79,0)</f>
        <v>0</v>
      </c>
    </row>
    <row r="80" spans="1:13" ht="93" customHeight="1">
      <c r="A80" s="2" t="s">
        <v>99</v>
      </c>
      <c r="B80" s="86" t="s">
        <v>51</v>
      </c>
      <c r="C80" s="86"/>
      <c r="D80" s="86"/>
      <c r="E80" s="34">
        <v>22</v>
      </c>
      <c r="F80" s="44" t="s">
        <v>137</v>
      </c>
      <c r="G80" s="68"/>
      <c r="H80" s="24"/>
      <c r="M80" s="22">
        <f>IF(F80="да",E80,0)</f>
        <v>0</v>
      </c>
    </row>
    <row r="81" spans="1:26" ht="15.75">
      <c r="A81" s="3"/>
      <c r="B81" s="80" t="s">
        <v>42</v>
      </c>
      <c r="C81" s="81"/>
      <c r="D81" s="82"/>
      <c r="E81" s="28">
        <f>+E72+E75</f>
        <v>25</v>
      </c>
      <c r="G81" s="48"/>
      <c r="H81" s="24"/>
    </row>
    <row r="82" spans="1:26" ht="47.25" customHeight="1">
      <c r="A82" s="3"/>
      <c r="B82" s="80" t="s">
        <v>147</v>
      </c>
      <c r="C82" s="81"/>
      <c r="D82" s="82"/>
      <c r="E82" s="59">
        <f>IF((F75+F72)&gt;E81,"Моля проверете заявените приоритети, надвишава се максималния брой точки",(F75+F72))</f>
        <v>0</v>
      </c>
      <c r="G82" s="48"/>
    </row>
    <row r="83" spans="1:26">
      <c r="A83" s="27"/>
      <c r="B83" s="27"/>
      <c r="C83" s="27"/>
      <c r="D83" s="27"/>
      <c r="E83" s="27"/>
      <c r="F83" s="27"/>
      <c r="G83" s="49"/>
      <c r="H83" s="24"/>
    </row>
    <row r="84" spans="1:26" s="35" customFormat="1">
      <c r="A84" s="146" t="s">
        <v>52</v>
      </c>
      <c r="B84" s="147"/>
      <c r="C84" s="147"/>
      <c r="D84" s="147"/>
      <c r="E84" s="147"/>
      <c r="F84" s="148"/>
      <c r="G84" s="52" t="s">
        <v>231</v>
      </c>
      <c r="H84" s="22"/>
      <c r="I84" s="22"/>
      <c r="J84" s="22"/>
      <c r="K84" s="22"/>
      <c r="L84" s="22"/>
      <c r="M84" s="22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s="35" customFormat="1">
      <c r="A85" s="149" t="s">
        <v>53</v>
      </c>
      <c r="B85" s="149"/>
      <c r="C85" s="149"/>
      <c r="D85" s="149"/>
      <c r="E85" s="149"/>
      <c r="F85" s="149"/>
      <c r="G85" s="49"/>
      <c r="H85" s="22"/>
      <c r="I85" s="22"/>
      <c r="J85" s="22"/>
      <c r="K85" s="22"/>
      <c r="L85" s="22"/>
      <c r="M85" s="22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s="35" customFormat="1" ht="114.75" customHeight="1">
      <c r="A86" s="36">
        <v>1</v>
      </c>
      <c r="B86" s="150" t="s">
        <v>102</v>
      </c>
      <c r="C86" s="150"/>
      <c r="D86" s="150"/>
      <c r="E86" s="150"/>
      <c r="F86" s="150"/>
      <c r="G86" s="49"/>
      <c r="H86" s="22"/>
      <c r="I86" s="22"/>
      <c r="J86" s="22"/>
      <c r="K86" s="22"/>
      <c r="L86" s="22"/>
      <c r="M86" s="22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s="35" customFormat="1" ht="49.5" customHeight="1">
      <c r="A87" s="36">
        <v>2</v>
      </c>
      <c r="B87" s="145" t="s">
        <v>54</v>
      </c>
      <c r="C87" s="145"/>
      <c r="D87" s="145"/>
      <c r="E87" s="145"/>
      <c r="F87" s="145"/>
      <c r="G87" s="49"/>
      <c r="H87" s="22"/>
      <c r="I87" s="22"/>
      <c r="J87" s="22"/>
      <c r="K87" s="22"/>
      <c r="L87" s="22"/>
      <c r="M87" s="22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s="35" customFormat="1" ht="22.5" customHeight="1">
      <c r="A88" s="36">
        <v>3</v>
      </c>
      <c r="B88" s="145" t="s">
        <v>55</v>
      </c>
      <c r="C88" s="145"/>
      <c r="D88" s="145"/>
      <c r="E88" s="145"/>
      <c r="F88" s="145"/>
      <c r="G88" s="49"/>
      <c r="H88" s="22"/>
      <c r="I88" s="22"/>
      <c r="J88" s="22"/>
      <c r="K88" s="22"/>
      <c r="L88" s="22"/>
      <c r="M88" s="22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s="35" customFormat="1" ht="23.25" customHeight="1">
      <c r="A89" s="36">
        <v>4</v>
      </c>
      <c r="B89" s="145" t="s">
        <v>56</v>
      </c>
      <c r="C89" s="145"/>
      <c r="D89" s="145"/>
      <c r="E89" s="145"/>
      <c r="F89" s="145"/>
      <c r="G89" s="49"/>
      <c r="H89" s="22"/>
      <c r="I89" s="22"/>
      <c r="J89" s="22"/>
      <c r="K89" s="22"/>
      <c r="L89" s="22"/>
      <c r="M89" s="22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s="35" customFormat="1" ht="22.5" customHeight="1">
      <c r="A90" s="36">
        <v>5</v>
      </c>
      <c r="B90" s="145" t="s">
        <v>57</v>
      </c>
      <c r="C90" s="145"/>
      <c r="D90" s="145"/>
      <c r="E90" s="145"/>
      <c r="F90" s="145"/>
      <c r="G90" s="49"/>
      <c r="H90" s="22"/>
      <c r="I90" s="22"/>
      <c r="J90" s="22"/>
      <c r="K90" s="22"/>
      <c r="L90" s="22"/>
      <c r="M90" s="22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s="35" customFormat="1" ht="53.25" customHeight="1">
      <c r="A91" s="36">
        <v>6</v>
      </c>
      <c r="B91" s="145" t="s">
        <v>58</v>
      </c>
      <c r="C91" s="145"/>
      <c r="D91" s="145"/>
      <c r="E91" s="145"/>
      <c r="F91" s="145"/>
      <c r="G91" s="49"/>
      <c r="H91" s="22"/>
      <c r="I91" s="22"/>
      <c r="J91" s="22"/>
      <c r="K91" s="22"/>
      <c r="L91" s="22"/>
      <c r="M91" s="22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s="35" customFormat="1" ht="23.25" customHeight="1">
      <c r="A92" s="36">
        <v>7</v>
      </c>
      <c r="B92" s="145" t="s">
        <v>59</v>
      </c>
      <c r="C92" s="145"/>
      <c r="D92" s="145"/>
      <c r="E92" s="145"/>
      <c r="F92" s="145"/>
      <c r="G92" s="49"/>
      <c r="H92" s="22"/>
      <c r="I92" s="22"/>
      <c r="J92" s="22"/>
      <c r="K92" s="22"/>
      <c r="L92" s="22"/>
      <c r="M92" s="22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s="35" customFormat="1" ht="83.25" customHeight="1">
      <c r="A93" s="36">
        <v>8</v>
      </c>
      <c r="B93" s="145" t="s">
        <v>60</v>
      </c>
      <c r="C93" s="145"/>
      <c r="D93" s="145"/>
      <c r="E93" s="145"/>
      <c r="F93" s="145"/>
      <c r="G93" s="49"/>
      <c r="H93" s="22"/>
      <c r="I93" s="22"/>
      <c r="J93" s="22"/>
      <c r="K93" s="22"/>
      <c r="L93" s="22"/>
      <c r="M93" s="22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s="35" customFormat="1" ht="69.75" customHeight="1">
      <c r="A94" s="36">
        <v>9</v>
      </c>
      <c r="B94" s="145" t="s">
        <v>61</v>
      </c>
      <c r="C94" s="145"/>
      <c r="D94" s="145"/>
      <c r="E94" s="145"/>
      <c r="F94" s="145"/>
      <c r="G94" s="49"/>
      <c r="H94" s="22"/>
      <c r="I94" s="22"/>
      <c r="J94" s="22"/>
      <c r="K94" s="22"/>
      <c r="L94" s="22"/>
      <c r="M94" s="22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s="35" customFormat="1" ht="22.5" customHeight="1">
      <c r="A95" s="36">
        <v>10</v>
      </c>
      <c r="B95" s="145" t="s">
        <v>62</v>
      </c>
      <c r="C95" s="145"/>
      <c r="D95" s="145"/>
      <c r="E95" s="145"/>
      <c r="F95" s="145"/>
      <c r="G95" s="64" t="s">
        <v>232</v>
      </c>
      <c r="H95" s="22"/>
      <c r="I95" s="22"/>
      <c r="J95" s="22"/>
      <c r="K95" s="22"/>
      <c r="L95" s="22"/>
      <c r="M95" s="22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s="35" customFormat="1" ht="51.75" customHeight="1">
      <c r="A96" s="37"/>
      <c r="B96" s="145" t="s">
        <v>139</v>
      </c>
      <c r="C96" s="164"/>
      <c r="D96" s="164"/>
      <c r="E96" s="164"/>
      <c r="F96" s="44" t="s">
        <v>191</v>
      </c>
      <c r="G96" s="65"/>
      <c r="H96" s="22"/>
      <c r="I96" s="21" t="s">
        <v>138</v>
      </c>
      <c r="J96" s="22"/>
      <c r="K96" s="22"/>
      <c r="L96" s="22"/>
      <c r="M96" s="22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s="35" customFormat="1" ht="30" customHeight="1">
      <c r="A97" s="36">
        <v>11</v>
      </c>
      <c r="B97" s="145" t="s">
        <v>63</v>
      </c>
      <c r="C97" s="145"/>
      <c r="D97" s="145"/>
      <c r="E97" s="145"/>
      <c r="F97" s="145"/>
      <c r="G97" s="49"/>
      <c r="H97" s="22"/>
      <c r="I97" s="22" t="s">
        <v>191</v>
      </c>
      <c r="J97" s="22" t="s">
        <v>140</v>
      </c>
      <c r="K97" s="22" t="s">
        <v>141</v>
      </c>
      <c r="L97" s="22"/>
      <c r="M97" s="22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s="35" customFormat="1" ht="15.75">
      <c r="A98" s="165" t="s">
        <v>64</v>
      </c>
      <c r="B98" s="165"/>
      <c r="C98" s="165"/>
      <c r="D98" s="165"/>
      <c r="E98" s="165"/>
      <c r="F98" s="165"/>
      <c r="G98" s="49"/>
      <c r="H98" s="22"/>
      <c r="I98" s="22"/>
      <c r="J98" s="22"/>
      <c r="K98" s="22"/>
      <c r="L98" s="22"/>
      <c r="M98" s="22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s="35" customFormat="1">
      <c r="A99" s="36">
        <v>1</v>
      </c>
      <c r="B99" s="145" t="s">
        <v>65</v>
      </c>
      <c r="C99" s="145"/>
      <c r="D99" s="145"/>
      <c r="E99" s="145"/>
      <c r="F99" s="145"/>
      <c r="G99" s="49"/>
      <c r="H99" s="22"/>
      <c r="I99" s="22"/>
      <c r="J99" s="22"/>
      <c r="K99" s="22"/>
      <c r="L99" s="22"/>
      <c r="M99" s="22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s="35" customFormat="1" ht="39" customHeight="1">
      <c r="A100" s="36">
        <v>2</v>
      </c>
      <c r="B100" s="145" t="s">
        <v>66</v>
      </c>
      <c r="C100" s="145"/>
      <c r="D100" s="145"/>
      <c r="E100" s="145"/>
      <c r="F100" s="145"/>
      <c r="G100" s="49"/>
      <c r="H100" s="22"/>
      <c r="I100" s="22"/>
      <c r="J100" s="22"/>
      <c r="K100" s="22"/>
      <c r="L100" s="22"/>
      <c r="M100" s="22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s="35" customFormat="1" ht="29.25" customHeight="1">
      <c r="A101" s="38">
        <v>3</v>
      </c>
      <c r="B101" s="166" t="s">
        <v>67</v>
      </c>
      <c r="C101" s="166"/>
      <c r="D101" s="166"/>
      <c r="E101" s="166"/>
      <c r="F101" s="166"/>
      <c r="G101" s="49"/>
      <c r="H101" s="22"/>
      <c r="I101" s="22"/>
      <c r="J101" s="22"/>
      <c r="K101" s="22"/>
      <c r="L101" s="22"/>
      <c r="M101" s="22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s="35" customFormat="1" ht="15.75" thickBot="1">
      <c r="A102" s="71" t="s">
        <v>156</v>
      </c>
      <c r="B102" s="72"/>
      <c r="C102" s="71" t="s">
        <v>157</v>
      </c>
      <c r="D102" s="72"/>
      <c r="E102" s="71" t="s">
        <v>155</v>
      </c>
      <c r="F102" s="72"/>
      <c r="G102" s="49"/>
      <c r="H102" s="22"/>
      <c r="I102" s="22"/>
      <c r="J102" s="22"/>
      <c r="K102" s="22"/>
      <c r="L102" s="22"/>
      <c r="M102" s="22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s="35" customFormat="1" ht="111" customHeight="1" thickBot="1">
      <c r="A103" s="69"/>
      <c r="B103" s="70"/>
      <c r="C103" s="70"/>
      <c r="D103" s="70"/>
      <c r="E103" s="70"/>
      <c r="F103" s="73"/>
      <c r="G103" s="51" t="s">
        <v>233</v>
      </c>
      <c r="H103" s="22"/>
      <c r="I103" s="22"/>
      <c r="J103" s="22"/>
      <c r="K103" s="22"/>
      <c r="L103" s="22"/>
      <c r="M103" s="22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s="35" customFormat="1" ht="15" customHeight="1">
      <c r="A104" s="74"/>
      <c r="B104" s="75"/>
      <c r="C104" s="75"/>
      <c r="D104" s="75"/>
      <c r="E104" s="75"/>
      <c r="F104" s="76"/>
      <c r="G104" s="49"/>
      <c r="H104" s="22"/>
      <c r="I104" s="22"/>
      <c r="J104" s="22"/>
      <c r="K104" s="22"/>
      <c r="L104" s="22"/>
      <c r="M104" s="22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s="35" customFormat="1" ht="29.25" customHeight="1">
      <c r="A105" s="77" t="s">
        <v>68</v>
      </c>
      <c r="B105" s="77"/>
      <c r="C105" s="77"/>
      <c r="D105" s="77"/>
      <c r="E105" s="77"/>
      <c r="F105" s="77"/>
      <c r="G105" s="47" t="s">
        <v>234</v>
      </c>
      <c r="H105" s="39"/>
      <c r="I105" s="39"/>
      <c r="J105" s="39"/>
      <c r="K105" s="39"/>
      <c r="L105" s="39"/>
      <c r="M105" s="39"/>
    </row>
    <row r="106" spans="1:26">
      <c r="G106" s="49"/>
    </row>
    <row r="107" spans="1:26" ht="29.25">
      <c r="A107" s="78" t="s">
        <v>69</v>
      </c>
      <c r="B107" s="78"/>
      <c r="C107" s="78"/>
      <c r="D107" s="40" t="s">
        <v>70</v>
      </c>
      <c r="E107" s="40" t="s">
        <v>71</v>
      </c>
      <c r="F107" s="41" t="s">
        <v>72</v>
      </c>
      <c r="G107" s="66" t="s">
        <v>239</v>
      </c>
    </row>
    <row r="108" spans="1:26">
      <c r="A108" s="79" t="s">
        <v>73</v>
      </c>
      <c r="B108" s="79"/>
      <c r="C108" s="79"/>
      <c r="D108" s="45"/>
      <c r="E108" s="45"/>
      <c r="F108" s="45"/>
      <c r="G108" s="67"/>
    </row>
    <row r="110" spans="1:26" ht="25.5">
      <c r="A110" s="152">
        <v>1</v>
      </c>
      <c r="B110" s="77" t="s">
        <v>74</v>
      </c>
      <c r="C110" s="77"/>
      <c r="D110" s="77"/>
      <c r="E110" s="77"/>
      <c r="F110" s="77"/>
      <c r="G110" s="53" t="s">
        <v>235</v>
      </c>
      <c r="I110" s="21" t="s">
        <v>138</v>
      </c>
    </row>
    <row r="111" spans="1:26" ht="32.25" customHeight="1">
      <c r="A111" s="152"/>
      <c r="B111" s="151" t="s">
        <v>144</v>
      </c>
      <c r="C111" s="151"/>
      <c r="D111" s="151"/>
      <c r="E111" s="151"/>
      <c r="F111" s="46" t="s">
        <v>191</v>
      </c>
      <c r="G111" s="54"/>
      <c r="I111" s="22" t="s">
        <v>191</v>
      </c>
      <c r="J111" s="22" t="s">
        <v>136</v>
      </c>
      <c r="K111" s="21" t="s">
        <v>143</v>
      </c>
    </row>
    <row r="112" spans="1:26">
      <c r="A112" s="152"/>
      <c r="B112" s="42" t="s">
        <v>142</v>
      </c>
      <c r="C112" s="128"/>
      <c r="D112" s="128"/>
      <c r="E112" s="128"/>
      <c r="F112" s="128"/>
      <c r="G112" s="55"/>
    </row>
    <row r="113" spans="1:7" ht="25.5">
      <c r="A113" s="152">
        <v>2</v>
      </c>
      <c r="B113" s="77" t="s">
        <v>75</v>
      </c>
      <c r="C113" s="77"/>
      <c r="D113" s="77"/>
      <c r="E113" s="77"/>
      <c r="F113" s="77"/>
      <c r="G113" s="53" t="s">
        <v>236</v>
      </c>
    </row>
    <row r="114" spans="1:7" ht="32.25" customHeight="1">
      <c r="A114" s="152"/>
      <c r="B114" s="151" t="s">
        <v>144</v>
      </c>
      <c r="C114" s="151"/>
      <c r="D114" s="151"/>
      <c r="E114" s="151"/>
      <c r="F114" s="46" t="s">
        <v>191</v>
      </c>
      <c r="G114" s="54"/>
    </row>
    <row r="115" spans="1:7">
      <c r="A115" s="152"/>
      <c r="B115" s="42" t="s">
        <v>142</v>
      </c>
      <c r="C115" s="128"/>
      <c r="D115" s="128"/>
      <c r="E115" s="128"/>
      <c r="F115" s="128"/>
      <c r="G115" s="55"/>
    </row>
    <row r="116" spans="1:7" ht="25.5">
      <c r="A116" s="153">
        <v>3</v>
      </c>
      <c r="B116" s="77" t="s">
        <v>76</v>
      </c>
      <c r="C116" s="77"/>
      <c r="D116" s="77"/>
      <c r="E116" s="77"/>
      <c r="F116" s="77"/>
      <c r="G116" s="53" t="s">
        <v>237</v>
      </c>
    </row>
    <row r="117" spans="1:7" ht="32.25" customHeight="1">
      <c r="A117" s="154"/>
      <c r="B117" s="151" t="s">
        <v>145</v>
      </c>
      <c r="C117" s="151"/>
      <c r="D117" s="151"/>
      <c r="E117" s="151"/>
      <c r="F117" s="46" t="s">
        <v>191</v>
      </c>
      <c r="G117" s="54"/>
    </row>
    <row r="118" spans="1:7" ht="15" customHeight="1">
      <c r="A118" s="155"/>
      <c r="B118" s="42" t="s">
        <v>142</v>
      </c>
      <c r="C118" s="128"/>
      <c r="D118" s="128"/>
      <c r="E118" s="128"/>
      <c r="F118" s="128"/>
      <c r="G118" s="55"/>
    </row>
    <row r="119" spans="1:7">
      <c r="A119" s="152">
        <v>4</v>
      </c>
      <c r="B119" s="77" t="s">
        <v>77</v>
      </c>
      <c r="C119" s="77"/>
      <c r="D119" s="77"/>
      <c r="E119" s="77"/>
      <c r="F119" s="77"/>
      <c r="G119" s="49"/>
    </row>
    <row r="120" spans="1:7">
      <c r="A120" s="152"/>
      <c r="B120" s="41" t="s">
        <v>21</v>
      </c>
      <c r="C120" s="156" t="s">
        <v>78</v>
      </c>
      <c r="D120" s="156"/>
      <c r="E120" s="156" t="s">
        <v>79</v>
      </c>
      <c r="F120" s="156"/>
      <c r="G120" s="49"/>
    </row>
    <row r="121" spans="1:7" ht="17.25" customHeight="1">
      <c r="A121" s="152"/>
      <c r="B121" s="43" t="s">
        <v>80</v>
      </c>
      <c r="C121" s="162" t="s">
        <v>81</v>
      </c>
      <c r="D121" s="162"/>
      <c r="E121" s="157">
        <f>D58</f>
        <v>0</v>
      </c>
      <c r="F121" s="158"/>
      <c r="G121" s="60"/>
    </row>
    <row r="122" spans="1:7" ht="18" customHeight="1">
      <c r="A122" s="152"/>
      <c r="B122" s="43" t="s">
        <v>82</v>
      </c>
      <c r="C122" s="162" t="s">
        <v>83</v>
      </c>
      <c r="D122" s="162"/>
      <c r="E122" s="157">
        <f>D60</f>
        <v>0</v>
      </c>
      <c r="F122" s="158"/>
      <c r="G122" s="60"/>
    </row>
    <row r="123" spans="1:7" ht="22.5" customHeight="1">
      <c r="A123" s="152"/>
      <c r="B123" s="43" t="s">
        <v>84</v>
      </c>
      <c r="C123" s="162" t="s">
        <v>85</v>
      </c>
      <c r="D123" s="162"/>
      <c r="E123" s="159">
        <v>1</v>
      </c>
      <c r="F123" s="160"/>
      <c r="G123" s="60"/>
    </row>
    <row r="124" spans="1:7" ht="30" customHeight="1">
      <c r="A124" s="152"/>
      <c r="B124" s="43" t="s">
        <v>86</v>
      </c>
      <c r="C124" s="162" t="s">
        <v>87</v>
      </c>
      <c r="D124" s="162"/>
      <c r="E124" s="161"/>
      <c r="F124" s="161"/>
      <c r="G124" s="47" t="s">
        <v>238</v>
      </c>
    </row>
  </sheetData>
  <sheetProtection password="A36C" sheet="1" objects="1" scenarios="1" formatRows="0" selectLockedCells="1"/>
  <dataConsolidate/>
  <mergeCells count="182">
    <mergeCell ref="A110:A112"/>
    <mergeCell ref="C112:F112"/>
    <mergeCell ref="B110:F110"/>
    <mergeCell ref="B111:E111"/>
    <mergeCell ref="A70:F70"/>
    <mergeCell ref="A102:B102"/>
    <mergeCell ref="B96:E96"/>
    <mergeCell ref="B97:F97"/>
    <mergeCell ref="A98:F98"/>
    <mergeCell ref="B99:F99"/>
    <mergeCell ref="B100:F100"/>
    <mergeCell ref="B101:F101"/>
    <mergeCell ref="B72:D72"/>
    <mergeCell ref="B73:D73"/>
    <mergeCell ref="B80:D80"/>
    <mergeCell ref="B114:E114"/>
    <mergeCell ref="C115:F115"/>
    <mergeCell ref="A113:A115"/>
    <mergeCell ref="B117:E117"/>
    <mergeCell ref="C118:F118"/>
    <mergeCell ref="A116:A118"/>
    <mergeCell ref="A119:A124"/>
    <mergeCell ref="E120:F120"/>
    <mergeCell ref="E121:F121"/>
    <mergeCell ref="E122:F122"/>
    <mergeCell ref="E123:F123"/>
    <mergeCell ref="E124:F124"/>
    <mergeCell ref="C120:D120"/>
    <mergeCell ref="C121:D121"/>
    <mergeCell ref="C122:D122"/>
    <mergeCell ref="C123:D123"/>
    <mergeCell ref="C124:D124"/>
    <mergeCell ref="B113:F113"/>
    <mergeCell ref="B116:F116"/>
    <mergeCell ref="B119:F119"/>
    <mergeCell ref="A11:C11"/>
    <mergeCell ref="A46:C46"/>
    <mergeCell ref="D46:F46"/>
    <mergeCell ref="D62:F62"/>
    <mergeCell ref="B93:F93"/>
    <mergeCell ref="B94:F94"/>
    <mergeCell ref="B95:F95"/>
    <mergeCell ref="A84:F84"/>
    <mergeCell ref="A85:F85"/>
    <mergeCell ref="B86:F86"/>
    <mergeCell ref="B87:F87"/>
    <mergeCell ref="B88:F88"/>
    <mergeCell ref="B89:F89"/>
    <mergeCell ref="B90:F90"/>
    <mergeCell ref="B91:F91"/>
    <mergeCell ref="B92:F92"/>
    <mergeCell ref="A38:F38"/>
    <mergeCell ref="A23:C23"/>
    <mergeCell ref="A21:C21"/>
    <mergeCell ref="A20:C20"/>
    <mergeCell ref="A19:C19"/>
    <mergeCell ref="A18:C18"/>
    <mergeCell ref="D50:F50"/>
    <mergeCell ref="D51:F51"/>
    <mergeCell ref="A9:F9"/>
    <mergeCell ref="A10:F10"/>
    <mergeCell ref="A13:F13"/>
    <mergeCell ref="A36:C36"/>
    <mergeCell ref="A35:C35"/>
    <mergeCell ref="A34:C34"/>
    <mergeCell ref="A33:C33"/>
    <mergeCell ref="A12:C12"/>
    <mergeCell ref="A32:C32"/>
    <mergeCell ref="A31:C31"/>
    <mergeCell ref="A30:C30"/>
    <mergeCell ref="A29:C29"/>
    <mergeCell ref="A28:C28"/>
    <mergeCell ref="A27:F27"/>
    <mergeCell ref="A26:C26"/>
    <mergeCell ref="A25:C25"/>
    <mergeCell ref="A24:C24"/>
    <mergeCell ref="A17:C17"/>
    <mergeCell ref="A15:C15"/>
    <mergeCell ref="A14:F14"/>
    <mergeCell ref="A16:F16"/>
    <mergeCell ref="D15:F15"/>
    <mergeCell ref="D17:F17"/>
    <mergeCell ref="D12:F12"/>
    <mergeCell ref="D35:F35"/>
    <mergeCell ref="D36:F36"/>
    <mergeCell ref="D29:F29"/>
    <mergeCell ref="D30:F30"/>
    <mergeCell ref="D31:F31"/>
    <mergeCell ref="D32:F32"/>
    <mergeCell ref="D33:F33"/>
    <mergeCell ref="D34:F34"/>
    <mergeCell ref="D18:F18"/>
    <mergeCell ref="D19:F19"/>
    <mergeCell ref="D20:F20"/>
    <mergeCell ref="D21:F21"/>
    <mergeCell ref="D23:F23"/>
    <mergeCell ref="D24:F24"/>
    <mergeCell ref="D25:F25"/>
    <mergeCell ref="D26:F26"/>
    <mergeCell ref="D28:F28"/>
    <mergeCell ref="A47:F47"/>
    <mergeCell ref="A45:C45"/>
    <mergeCell ref="A37:C37"/>
    <mergeCell ref="D37:F37"/>
    <mergeCell ref="D40:F40"/>
    <mergeCell ref="D41:F41"/>
    <mergeCell ref="D42:F42"/>
    <mergeCell ref="D43:F43"/>
    <mergeCell ref="D44:F44"/>
    <mergeCell ref="D45:F45"/>
    <mergeCell ref="D39:F39"/>
    <mergeCell ref="A40:C40"/>
    <mergeCell ref="A41:C41"/>
    <mergeCell ref="A42:C42"/>
    <mergeCell ref="A43:C43"/>
    <mergeCell ref="A44:C44"/>
    <mergeCell ref="A39:C39"/>
    <mergeCell ref="G73:G74"/>
    <mergeCell ref="C48:F48"/>
    <mergeCell ref="A48:B48"/>
    <mergeCell ref="A49:F49"/>
    <mergeCell ref="A50:C50"/>
    <mergeCell ref="A51:C51"/>
    <mergeCell ref="E1:F1"/>
    <mergeCell ref="A2:F2"/>
    <mergeCell ref="A22:F22"/>
    <mergeCell ref="D66:F66"/>
    <mergeCell ref="A66:C66"/>
    <mergeCell ref="A60:C60"/>
    <mergeCell ref="D60:F60"/>
    <mergeCell ref="A62:C62"/>
    <mergeCell ref="A65:C65"/>
    <mergeCell ref="A63:C63"/>
    <mergeCell ref="A64:C64"/>
    <mergeCell ref="D61:F61"/>
    <mergeCell ref="D63:F63"/>
    <mergeCell ref="D57:F57"/>
    <mergeCell ref="A58:C58"/>
    <mergeCell ref="D58:F58"/>
    <mergeCell ref="A59:C59"/>
    <mergeCell ref="D59:F59"/>
    <mergeCell ref="D64:F64"/>
    <mergeCell ref="D52:F52"/>
    <mergeCell ref="A54:C54"/>
    <mergeCell ref="D67:F67"/>
    <mergeCell ref="A67:C67"/>
    <mergeCell ref="A68:F68"/>
    <mergeCell ref="D65:F65"/>
    <mergeCell ref="A61:C61"/>
    <mergeCell ref="D53:F53"/>
    <mergeCell ref="D54:F54"/>
    <mergeCell ref="A55:C55"/>
    <mergeCell ref="A57:C57"/>
    <mergeCell ref="D55:F55"/>
    <mergeCell ref="D56:F56"/>
    <mergeCell ref="A52:C52"/>
    <mergeCell ref="A56:C56"/>
    <mergeCell ref="A53:C53"/>
    <mergeCell ref="D11:F11"/>
    <mergeCell ref="G95:G96"/>
    <mergeCell ref="G107:G108"/>
    <mergeCell ref="G76:G80"/>
    <mergeCell ref="A103:B103"/>
    <mergeCell ref="C102:D102"/>
    <mergeCell ref="E102:F102"/>
    <mergeCell ref="C103:D103"/>
    <mergeCell ref="E103:F103"/>
    <mergeCell ref="A104:F104"/>
    <mergeCell ref="A105:F105"/>
    <mergeCell ref="A107:C107"/>
    <mergeCell ref="A108:C108"/>
    <mergeCell ref="G28:G36"/>
    <mergeCell ref="G44:G45"/>
    <mergeCell ref="B82:D82"/>
    <mergeCell ref="B71:D71"/>
    <mergeCell ref="B74:D74"/>
    <mergeCell ref="B76:D76"/>
    <mergeCell ref="B77:D77"/>
    <mergeCell ref="B78:D78"/>
    <mergeCell ref="B79:D79"/>
    <mergeCell ref="B75:D75"/>
    <mergeCell ref="B81:D81"/>
  </mergeCells>
  <conditionalFormatting sqref="F73:F74 F76:F80">
    <cfRule type="cellIs" dxfId="1" priority="4" operator="equal">
      <formula>"ДА"</formula>
    </cfRule>
  </conditionalFormatting>
  <conditionalFormatting sqref="E82">
    <cfRule type="cellIs" dxfId="0" priority="1" operator="equal">
      <formula>"Моля проверете заявените приоритети, надвишава се максималния брой точки"</formula>
    </cfRule>
  </conditionalFormatting>
  <dataValidations count="5">
    <dataValidation type="list" allowBlank="1" showInputMessage="1" showErrorMessage="1" sqref="F111 F114 F117">
      <formula1>$I$111:$K$111</formula1>
    </dataValidation>
    <dataValidation type="list" allowBlank="1" showInputMessage="1" showErrorMessage="1" sqref="F96">
      <formula1>$I$97:$K$97</formula1>
    </dataValidation>
    <dataValidation type="list" allowBlank="1" showInputMessage="1" showErrorMessage="1" sqref="D62:F62 D65:F65 F73:F74 F76:F80">
      <formula1>$H$62:$J$62</formula1>
    </dataValidation>
    <dataValidation allowBlank="1" showInputMessage="1" showErrorMessage="1" prompt="Въвежда се % (процента) заявено финансово подпомагане." sqref="D59:F59"/>
    <dataValidation type="decimal" allowBlank="1" showInputMessage="1" showErrorMessage="1" errorTitle="Внимание." error="Стойността не може да бъде отрицателна или да надхвърля левовата равностойност на 400 000 евро без ДДС. (782 320 лв.)" prompt="До левовата равностойност на 400 000 евро без ДДС. (782 320 лв.)" sqref="D58:F58">
      <formula1>0</formula1>
      <formula2>782320</formula2>
    </dataValidation>
  </dataValidations>
  <pageMargins left="0.70866141732283472" right="0.70866141732283472" top="0.74803149606299213" bottom="0.74803149606299213" header="0.31496062992125984" footer="0.31496062992125984"/>
  <pageSetup paperSize="9" scale="69" fitToHeight="4" orientation="portrait" horizontalDpi="4294967294" verticalDpi="4294967294" r:id="rId1"/>
  <headerFooter>
    <oddFooter>&amp;Rстр. &amp;P от &amp;N</oddFooter>
  </headerFooter>
  <rowBreaks count="1" manualBreakCount="1">
    <brk id="57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1"/>
  <sheetViews>
    <sheetView zoomScaleNormal="100" workbookViewId="0">
      <selection activeCell="C1" sqref="C1"/>
    </sheetView>
  </sheetViews>
  <sheetFormatPr defaultRowHeight="15"/>
  <cols>
    <col min="1" max="1" width="22.5703125" style="8" customWidth="1"/>
    <col min="2" max="2" width="29.42578125" style="10" bestFit="1" customWidth="1"/>
    <col min="3" max="4" width="10.140625" style="8" bestFit="1" customWidth="1"/>
    <col min="5" max="10" width="9.140625" style="4"/>
    <col min="11" max="11" width="26.42578125" style="4" customWidth="1"/>
    <col min="12" max="16384" width="9.140625" style="4"/>
  </cols>
  <sheetData>
    <row r="1" spans="1:2">
      <c r="A1" s="9" t="s">
        <v>158</v>
      </c>
      <c r="B1" s="10" t="str">
        <f>SUBSTITUTE(SUBSTITUTE('Основна информация'!D12,";",","),"&amp;","И")</f>
        <v/>
      </c>
    </row>
    <row r="2" spans="1:2">
      <c r="A2" s="11" t="s">
        <v>104</v>
      </c>
      <c r="B2" s="10" t="e">
        <f>SUBSTITUTE(SUBSTITUTE('Основна информация'!#REF!,";",","),"&amp;","И")</f>
        <v>#REF!</v>
      </c>
    </row>
    <row r="3" spans="1:2">
      <c r="A3" s="11" t="s">
        <v>159</v>
      </c>
      <c r="B3" s="10" t="str">
        <f>SUBSTITUTE(SUBSTITUTE('Основна информация'!D15,";",","),"&amp;","И")</f>
        <v>0</v>
      </c>
    </row>
    <row r="4" spans="1:2">
      <c r="A4" s="12" t="s">
        <v>160</v>
      </c>
      <c r="B4" s="10" t="str">
        <f>SUBSTITUTE(SUBSTITUTE('Основна информация'!D17,";",","),"&amp;","И")</f>
        <v/>
      </c>
    </row>
    <row r="5" spans="1:2">
      <c r="A5" s="12" t="s">
        <v>161</v>
      </c>
      <c r="B5" s="10" t="str">
        <f>SUBSTITUTE(SUBSTITUTE('Основна информация'!D18,";",","),"&amp;","И")</f>
        <v/>
      </c>
    </row>
    <row r="6" spans="1:2">
      <c r="A6" s="12" t="s">
        <v>162</v>
      </c>
      <c r="B6" s="10" t="str">
        <f>SUBSTITUTE(SUBSTITUTE('Основна информация'!D19,";",","),"&amp;","И")</f>
        <v/>
      </c>
    </row>
    <row r="7" spans="1:2">
      <c r="A7" s="12" t="s">
        <v>180</v>
      </c>
      <c r="B7" s="10" t="str">
        <f>SUBSTITUTE(SUBSTITUTE('Основна информация'!D20,";",","),"&amp;","И")</f>
        <v/>
      </c>
    </row>
    <row r="8" spans="1:2">
      <c r="A8" s="12" t="s">
        <v>178</v>
      </c>
      <c r="B8" s="10" t="str">
        <f>SUBSTITUTE(SUBSTITUTE('Основна информация'!D21,";",","),"&amp;","И")</f>
        <v/>
      </c>
    </row>
    <row r="9" spans="1:2">
      <c r="A9" s="12" t="s">
        <v>163</v>
      </c>
      <c r="B9" s="10" t="str">
        <f>SUBSTITUTE(SUBSTITUTE('Основна информация'!D23,";",","),"&amp;","И")</f>
        <v/>
      </c>
    </row>
    <row r="10" spans="1:2">
      <c r="A10" s="12" t="s">
        <v>164</v>
      </c>
      <c r="B10" s="10" t="str">
        <f>SUBSTITUTE(SUBSTITUTE('Основна информация'!D24,";",","),"&amp;","И")</f>
        <v/>
      </c>
    </row>
    <row r="11" spans="1:2">
      <c r="A11" s="12" t="s">
        <v>165</v>
      </c>
      <c r="B11" s="10" t="str">
        <f>SUBSTITUTE(SUBSTITUTE('Основна информация'!D25,";",","),"&amp;","И")</f>
        <v/>
      </c>
    </row>
    <row r="12" spans="1:2">
      <c r="A12" s="12" t="s">
        <v>166</v>
      </c>
      <c r="B12" s="10" t="str">
        <f>SUBSTITUTE(SUBSTITUTE('Основна информация'!D26,";",","),"&amp;","И")</f>
        <v/>
      </c>
    </row>
    <row r="13" spans="1:2">
      <c r="A13" s="12" t="s">
        <v>167</v>
      </c>
      <c r="B13" s="10" t="str">
        <f>SUBSTITUTE(SUBSTITUTE('Основна информация'!D28,";",","),"&amp;","И")</f>
        <v/>
      </c>
    </row>
    <row r="14" spans="1:2">
      <c r="A14" s="12" t="s">
        <v>170</v>
      </c>
      <c r="B14" s="10" t="str">
        <f>SUBSTITUTE(SUBSTITUTE('Основна информация'!D29,";",","),"&amp;","И")</f>
        <v/>
      </c>
    </row>
    <row r="15" spans="1:2">
      <c r="A15" s="12" t="s">
        <v>171</v>
      </c>
      <c r="B15" s="10" t="str">
        <f>SUBSTITUTE(SUBSTITUTE('Основна информация'!D30,";",","),"&amp;","И")</f>
        <v/>
      </c>
    </row>
    <row r="16" spans="1:2">
      <c r="A16" s="9" t="s">
        <v>172</v>
      </c>
      <c r="B16" s="10" t="str">
        <f>SUBSTITUTE(SUBSTITUTE('Основна информация'!D31,";",","),"&amp;","И")</f>
        <v/>
      </c>
    </row>
    <row r="17" spans="1:8">
      <c r="A17" s="9" t="s">
        <v>173</v>
      </c>
      <c r="B17" s="10" t="str">
        <f>SUBSTITUTE(SUBSTITUTE('Основна информация'!D32,";",","),"&amp;","И")</f>
        <v/>
      </c>
    </row>
    <row r="18" spans="1:8">
      <c r="A18" s="9" t="s">
        <v>174</v>
      </c>
      <c r="B18" s="10" t="str">
        <f>SUBSTITUTE(SUBSTITUTE('Основна информация'!D33,";",","),"&amp;","И")</f>
        <v/>
      </c>
    </row>
    <row r="19" spans="1:8">
      <c r="A19" s="9" t="s">
        <v>175</v>
      </c>
      <c r="B19" s="10" t="str">
        <f>SUBSTITUTE(SUBSTITUTE('Основна информация'!D34,";",","),"&amp;","И")</f>
        <v/>
      </c>
    </row>
    <row r="20" spans="1:8">
      <c r="A20" s="9" t="s">
        <v>168</v>
      </c>
      <c r="B20" s="10" t="str">
        <f>SUBSTITUTE(SUBSTITUTE('Основна информация'!D35,";",","),"&amp;","И")</f>
        <v/>
      </c>
    </row>
    <row r="21" spans="1:8">
      <c r="A21" s="9" t="s">
        <v>169</v>
      </c>
      <c r="B21" s="10" t="str">
        <f>SUBSTITUTE(SUBSTITUTE('Основна информация'!D36,";",","),"&amp;","И")</f>
        <v/>
      </c>
    </row>
    <row r="22" spans="1:8">
      <c r="A22" s="9" t="s">
        <v>176</v>
      </c>
      <c r="B22" s="10" t="str">
        <f>SUBSTITUTE(SUBSTITUTE('Основна информация'!D37,";",","),"&amp;","И")</f>
        <v/>
      </c>
    </row>
    <row r="23" spans="1:8">
      <c r="A23" s="11" t="s">
        <v>105</v>
      </c>
      <c r="B23" s="10" t="str">
        <f>IF('Основна информация'!D39="","-",SUBSTITUTE(SUBSTITUTE('Основна информация'!D39,";",","),"&amp;","И"))</f>
        <v>-</v>
      </c>
    </row>
    <row r="24" spans="1:8">
      <c r="A24" s="11" t="s">
        <v>106</v>
      </c>
      <c r="B24" s="10" t="str">
        <f>IF('Основна информация'!D40="","-",SUBSTITUTE('Основна информация'!D40,";",","))</f>
        <v>-</v>
      </c>
    </row>
    <row r="25" spans="1:8">
      <c r="A25" s="11" t="s">
        <v>107</v>
      </c>
      <c r="B25" s="10" t="str">
        <f>IF('Основна информация'!D41="","-",SUBSTITUTE('Основна информация'!D41,";",","))</f>
        <v>-</v>
      </c>
      <c r="F25" s="5"/>
      <c r="H25" s="5"/>
    </row>
    <row r="26" spans="1:8">
      <c r="A26" s="12" t="s">
        <v>177</v>
      </c>
      <c r="B26" s="13" t="str">
        <f>IF('Основна информация'!D42="","-",'Основна информация'!D42)</f>
        <v>-</v>
      </c>
      <c r="F26" s="5"/>
      <c r="H26" s="5"/>
    </row>
    <row r="27" spans="1:8">
      <c r="A27" s="12" t="s">
        <v>179</v>
      </c>
      <c r="B27" s="13" t="str">
        <f>IF('Основна информация'!D43="","-",'Основна информация'!D43)</f>
        <v>-</v>
      </c>
      <c r="F27" s="5"/>
      <c r="H27" s="5"/>
    </row>
    <row r="28" spans="1:8">
      <c r="A28" s="11" t="s">
        <v>108</v>
      </c>
      <c r="B28" s="10" t="str">
        <f>IF('Основна информация'!D44="","-",SUBSTITUTE(SUBSTITUTE('Основна информация'!D44,";",","),"&amp;","И"))</f>
        <v>-</v>
      </c>
      <c r="F28" s="5"/>
    </row>
    <row r="29" spans="1:8">
      <c r="A29" s="11" t="s">
        <v>109</v>
      </c>
      <c r="B29" s="10" t="str">
        <f>IF('Основна информация'!D45="","-",SUBSTITUTE('Основна информация'!D45,";",","))</f>
        <v>-</v>
      </c>
      <c r="D29" s="14"/>
    </row>
    <row r="30" spans="1:8">
      <c r="A30" s="11" t="s">
        <v>103</v>
      </c>
      <c r="B30" s="10" t="str">
        <f>SUBSTITUTE(SUBSTITUTE('Основна информация'!D46,";",","),"&amp;","И")</f>
        <v/>
      </c>
      <c r="D30" s="14"/>
    </row>
    <row r="31" spans="1:8">
      <c r="A31" s="11" t="s">
        <v>110</v>
      </c>
      <c r="B31" s="10" t="str">
        <f>IF('Основна информация'!O48="Изберете от падащото меню","-","Y")</f>
        <v>Y</v>
      </c>
      <c r="E31" s="6"/>
    </row>
    <row r="32" spans="1:8">
      <c r="A32" s="11" t="s">
        <v>111</v>
      </c>
      <c r="B32" s="10" t="str">
        <f>IF('Основна информация'!D50="","-",SUBSTITUTE(SUBSTITUTE('Основна информация'!D50,";",","),"&amp;","И"))</f>
        <v>-</v>
      </c>
      <c r="G32" s="5"/>
    </row>
    <row r="33" spans="1:7">
      <c r="A33" s="11" t="s">
        <v>112</v>
      </c>
      <c r="B33" s="10" t="str">
        <f>IF('Основна информация'!D51="","-",SUBSTITUTE(SUBSTITUTE('Основна информация'!D51,";",","),"&amp;","И"))</f>
        <v>-</v>
      </c>
    </row>
    <row r="34" spans="1:7">
      <c r="A34" s="11" t="s">
        <v>113</v>
      </c>
      <c r="B34" s="10" t="e">
        <f>IF('Основна информация'!#REF!="","-",SUBSTITUTE(SUBSTITUTE('Основна информация'!#REF!,";",","),"&amp;","И"))</f>
        <v>#REF!</v>
      </c>
    </row>
    <row r="35" spans="1:7">
      <c r="A35" s="11" t="s">
        <v>114</v>
      </c>
      <c r="B35" s="10" t="str">
        <f>IF('Основна информация'!D52="","-",SUBSTITUTE(SUBSTITUTE('Основна информация'!D52,";",","),"&amp;","И"))</f>
        <v>-</v>
      </c>
    </row>
    <row r="36" spans="1:7">
      <c r="A36" s="11" t="s">
        <v>115</v>
      </c>
      <c r="B36" s="10" t="str">
        <f>IF('Основна информация'!D54="","-",SUBSTITUTE(SUBSTITUTE('Основна информация'!D54,";",","),"&amp;","И"))</f>
        <v>Община</v>
      </c>
    </row>
    <row r="37" spans="1:7">
      <c r="A37" s="11" t="s">
        <v>116</v>
      </c>
      <c r="B37" s="15" t="e">
        <f>IF('Основна информация'!#REF!="","blank",IF('Основна информация'!#REF!="Община","obsthina",IF('Основна информация'!#REF!="Юридическо лице с нестопанска цел (ЮЛНЦ), регистрирано по Закона за юридическите лица с нестопанска цел","ULNC",IF('Основна информация'!#REF!="Читалище, регистрирано по Закона за народните читалища","chitalishe",IF('Основна информация'!#REF!="ВиК оператор","vik")))))</f>
        <v>#REF!</v>
      </c>
      <c r="F37" s="5"/>
    </row>
    <row r="38" spans="1:7">
      <c r="A38" s="12" t="s">
        <v>182</v>
      </c>
      <c r="B38" s="10" t="str">
        <f>IF('Основна информация'!D55="","blank",'Основна информация'!D55)</f>
        <v>blank</v>
      </c>
      <c r="G38" s="5"/>
    </row>
    <row r="39" spans="1:7">
      <c r="A39" s="12" t="s">
        <v>183</v>
      </c>
      <c r="B39" s="16" t="str">
        <f>IF('Основна информация'!D56="","blank",'Основна информация'!D56)</f>
        <v>blank</v>
      </c>
      <c r="G39" s="5"/>
    </row>
    <row r="40" spans="1:7">
      <c r="A40" s="12" t="s">
        <v>184</v>
      </c>
      <c r="B40" s="17" t="str">
        <f>IF('Основна информация'!D57="","blank",'Основна информация'!D57)</f>
        <v>blank</v>
      </c>
      <c r="G40" s="5"/>
    </row>
    <row r="41" spans="1:7">
      <c r="A41" s="11" t="s">
        <v>117</v>
      </c>
      <c r="B41" s="10" t="str">
        <f>IF('Основна информация'!D58="","blank",SUBSTITUTE('Основна информация'!D58,",","."))</f>
        <v>0</v>
      </c>
      <c r="G41" s="5"/>
    </row>
    <row r="42" spans="1:7">
      <c r="A42" s="12" t="s">
        <v>185</v>
      </c>
      <c r="B42" s="10" t="str">
        <f>IF('Основна информация'!D59="","blank",SUBSTITUTE('Основна информация'!D59,",","."))</f>
        <v>0</v>
      </c>
      <c r="G42" s="5"/>
    </row>
    <row r="43" spans="1:7">
      <c r="A43" s="12" t="s">
        <v>118</v>
      </c>
      <c r="B43" s="10" t="str">
        <f>IF('Основна информация'!D60="","blank",SUBSTITUTE('Основна информация'!D60,",","."))</f>
        <v>0</v>
      </c>
    </row>
    <row r="44" spans="1:7">
      <c r="A44" s="11" t="s">
        <v>119</v>
      </c>
      <c r="B44" s="10" t="str">
        <f>IF('Основна информация'!D62="Изберете от падащото меню","-",IF('Основна информация'!D62="ДА","Y",IF('Основна информация'!D62="НЕ","N")))</f>
        <v>-</v>
      </c>
      <c r="G44" s="5"/>
    </row>
    <row r="45" spans="1:7">
      <c r="A45" s="11" t="s">
        <v>121</v>
      </c>
      <c r="B45" s="10" t="str">
        <f>IF('Основна информация'!D63="","-",SUBSTITUTE(SUBSTITUTE('Основна информация'!D63,";",","),"&amp;","И"))</f>
        <v>-</v>
      </c>
    </row>
    <row r="46" spans="1:7">
      <c r="A46" s="11" t="s">
        <v>120</v>
      </c>
      <c r="B46" s="10" t="str">
        <f>IF('Основна информация'!D64="","-",SUBSTITUTE('Основна информация'!D64,",","."))</f>
        <v>0</v>
      </c>
      <c r="D46" s="14"/>
    </row>
    <row r="47" spans="1:7">
      <c r="A47" s="11" t="s">
        <v>122</v>
      </c>
      <c r="B47" s="10" t="str">
        <f>IF('Основна информация'!D65="Изберете от падащото меню","-",IF('Основна информация'!D65="ДА","Y",IF('Основна информация'!D65="НЕ","N")))</f>
        <v>-</v>
      </c>
    </row>
    <row r="48" spans="1:7">
      <c r="A48" s="11" t="s">
        <v>124</v>
      </c>
      <c r="B48" s="10" t="str">
        <f>IF('Основна информация'!D66="","-",SUBSTITUTE(SUBSTITUTE('Основна информация'!D66,";",","),"&amp;","И"))</f>
        <v>-</v>
      </c>
      <c r="E48" s="5"/>
    </row>
    <row r="49" spans="1:3">
      <c r="A49" s="11" t="s">
        <v>123</v>
      </c>
      <c r="B49" s="10" t="str">
        <f>IF('Основна информация'!D67="","-",SUBSTITUTE('Основна информация'!D67,",","."))</f>
        <v>0</v>
      </c>
    </row>
    <row r="50" spans="1:3">
      <c r="A50" s="11" t="s">
        <v>125</v>
      </c>
      <c r="B50" s="10" t="b">
        <f>IF('Основна информация'!F96="ИЗБЕРЕТЕ","blank",IF('Основна информация'!F96="ще генерира нетни приходи","yes",IF('Основна информация'!F96="няма да генерира нетни приходи","no")))</f>
        <v>0</v>
      </c>
    </row>
    <row r="51" spans="1:3">
      <c r="A51" s="8" t="s">
        <v>126</v>
      </c>
      <c r="B51" s="10">
        <f>'Основна информация'!M73</f>
        <v>0</v>
      </c>
      <c r="C51" s="8" t="str">
        <f>IF('Основна информация'!F73="да","X","-")</f>
        <v>-</v>
      </c>
    </row>
    <row r="52" spans="1:3">
      <c r="A52" s="8" t="s">
        <v>127</v>
      </c>
      <c r="B52" s="10">
        <f>'Основна информация'!M74</f>
        <v>0</v>
      </c>
      <c r="C52" s="8" t="str">
        <f>IF('Основна информация'!F74="да","X","-")</f>
        <v>-</v>
      </c>
    </row>
    <row r="53" spans="1:3">
      <c r="A53" s="8" t="s">
        <v>128</v>
      </c>
      <c r="B53" s="10">
        <f>'Основна информация'!M76</f>
        <v>0</v>
      </c>
      <c r="C53" s="8" t="str">
        <f>IF('Основна информация'!F76="да","X","-")</f>
        <v>-</v>
      </c>
    </row>
    <row r="54" spans="1:3">
      <c r="A54" s="8" t="s">
        <v>129</v>
      </c>
      <c r="B54" s="10">
        <f>'Основна информация'!M77</f>
        <v>0</v>
      </c>
      <c r="C54" s="8" t="str">
        <f>IF('Основна информация'!F77="да","X","-")</f>
        <v>-</v>
      </c>
    </row>
    <row r="55" spans="1:3">
      <c r="A55" s="8" t="s">
        <v>130</v>
      </c>
      <c r="B55" s="10">
        <f>'Основна информация'!M78</f>
        <v>0</v>
      </c>
      <c r="C55" s="8" t="str">
        <f>IF('Основна информация'!F78="да","X","-")</f>
        <v>-</v>
      </c>
    </row>
    <row r="56" spans="1:3">
      <c r="A56" s="8" t="s">
        <v>131</v>
      </c>
      <c r="B56" s="10">
        <f>'Основна информация'!M79</f>
        <v>0</v>
      </c>
      <c r="C56" s="8" t="str">
        <f>IF('Основна информация'!F79="да","X","-")</f>
        <v>-</v>
      </c>
    </row>
    <row r="57" spans="1:3">
      <c r="A57" s="8" t="s">
        <v>132</v>
      </c>
      <c r="B57" s="10">
        <f>'Основна информация'!M80</f>
        <v>0</v>
      </c>
      <c r="C57" s="8" t="str">
        <f>IF('Основна информация'!F80="да","X","-")</f>
        <v>-</v>
      </c>
    </row>
    <row r="58" spans="1:3">
      <c r="A58" s="11" t="s">
        <v>133</v>
      </c>
      <c r="B58" s="18">
        <f>'Основна информация'!E82</f>
        <v>0</v>
      </c>
    </row>
    <row r="59" spans="1:3">
      <c r="A59" s="9" t="s">
        <v>188</v>
      </c>
      <c r="B59" s="10" t="str">
        <f>SUBSTITUTE(SUBSTITUTE('Основна информация'!D108,";",","),"&amp;","И")</f>
        <v/>
      </c>
    </row>
    <row r="60" spans="1:3">
      <c r="A60" s="9" t="s">
        <v>189</v>
      </c>
      <c r="B60" s="10" t="str">
        <f>SUBSTITUTE(SUBSTITUTE('Основна информация'!E108,";",","),"&amp;","И")</f>
        <v/>
      </c>
    </row>
    <row r="61" spans="1:3">
      <c r="A61" s="9" t="s">
        <v>190</v>
      </c>
      <c r="B61" s="10" t="str">
        <f>SUBSTITUTE(SUBSTITUTE('Основна информация'!F108,";",","),"&amp;","И")</f>
        <v/>
      </c>
    </row>
    <row r="62" spans="1:3" ht="30">
      <c r="A62" s="9" t="s">
        <v>193</v>
      </c>
      <c r="B62" s="10" t="str">
        <f>SUBSTITUTE(SUBSTITUTE('Основна информация'!F111,";",","),"&amp;","И")</f>
        <v>ИЗБЕРЕТЕ ОТ ПАДАЩОТО МЕНЮ</v>
      </c>
    </row>
    <row r="63" spans="1:3">
      <c r="A63" s="9" t="s">
        <v>195</v>
      </c>
      <c r="B63" s="10" t="str">
        <f>SUBSTITUTE(SUBSTITUTE('Основна информация'!C112,";",","),"&amp;","И")</f>
        <v/>
      </c>
    </row>
    <row r="64" spans="1:3" ht="30">
      <c r="A64" s="9" t="s">
        <v>192</v>
      </c>
      <c r="B64" s="10" t="str">
        <f>SUBSTITUTE(SUBSTITUTE('Основна информация'!F114,";",","),"&amp;","И")</f>
        <v>ИЗБЕРЕТЕ ОТ ПАДАЩОТО МЕНЮ</v>
      </c>
    </row>
    <row r="65" spans="1:2">
      <c r="A65" s="9" t="s">
        <v>194</v>
      </c>
      <c r="B65" s="10" t="str">
        <f>SUBSTITUTE(SUBSTITUTE('Основна информация'!C115,";",","),"&amp;","И")</f>
        <v/>
      </c>
    </row>
    <row r="66" spans="1:2" ht="30">
      <c r="A66" s="9" t="s">
        <v>196</v>
      </c>
      <c r="B66" s="10" t="str">
        <f>SUBSTITUTE(SUBSTITUTE('Основна информация'!F117,";",","),"&amp;","И")</f>
        <v>ИЗБЕРЕТЕ ОТ ПАДАЩОТО МЕНЮ</v>
      </c>
    </row>
    <row r="67" spans="1:2">
      <c r="A67" s="9" t="s">
        <v>197</v>
      </c>
      <c r="B67" s="10" t="str">
        <f>SUBSTITUTE(SUBSTITUTE('Основна информация'!C118,";",","),"&amp;","И")</f>
        <v/>
      </c>
    </row>
    <row r="68" spans="1:2">
      <c r="A68" s="9" t="s">
        <v>198</v>
      </c>
      <c r="B68" s="10" t="str">
        <f>SUBSTITUTE(SUBSTITUTE('Основна информация'!E121,";",","),"&amp;","И")</f>
        <v>0</v>
      </c>
    </row>
    <row r="69" spans="1:2">
      <c r="A69" s="9" t="s">
        <v>199</v>
      </c>
      <c r="B69" s="10" t="str">
        <f>SUBSTITUTE(SUBSTITUTE('Основна информация'!E122,";",","),"&amp;","И")</f>
        <v>0</v>
      </c>
    </row>
    <row r="70" spans="1:2">
      <c r="A70" s="9" t="s">
        <v>200</v>
      </c>
      <c r="B70" s="10" t="str">
        <f>SUBSTITUTE(SUBSTITUTE('Основна информация'!E123,";",","),"&amp;","И")</f>
        <v>1</v>
      </c>
    </row>
    <row r="71" spans="1:2">
      <c r="A71" s="9" t="s">
        <v>201</v>
      </c>
      <c r="B71" s="10" t="str">
        <f>SUBSTITUTE(SUBSTITUTE('Основна информация'!E124,";",","),"&amp;","И")</f>
        <v/>
      </c>
    </row>
  </sheetData>
  <sheetProtection password="A36C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Основна информация</vt:lpstr>
      <vt:lpstr>Зз ИСАК</vt:lpstr>
      <vt:lpstr>'Основна информация'!Print_Area</vt:lpstr>
      <vt:lpstr>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2018-03-09T10:06:30Z</dcterms:modified>
</cp:coreProperties>
</file>